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0" windowWidth="11175" windowHeight="8130"/>
  </bookViews>
  <sheets>
    <sheet name="Результат 1" sheetId="1" r:id="rId1"/>
  </sheets>
  <definedNames>
    <definedName name="_xlnm.Print_Titles" localSheetId="0">'Результат 1'!$23:$25</definedName>
    <definedName name="_xlnm.Print_Area" localSheetId="0">'Результат 1'!$A$1:$Z$198</definedName>
  </definedNames>
  <calcPr calcId="124519"/>
</workbook>
</file>

<file path=xl/calcChain.xml><?xml version="1.0" encoding="utf-8"?>
<calcChain xmlns="http://schemas.openxmlformats.org/spreadsheetml/2006/main">
  <c r="K95" i="1"/>
  <c r="I193"/>
  <c r="K193"/>
  <c r="I166" l="1"/>
  <c r="K166"/>
  <c r="K27" l="1"/>
  <c r="K30"/>
  <c r="K29" s="1"/>
  <c r="K35"/>
  <c r="K26" s="1"/>
  <c r="K40"/>
  <c r="K44"/>
  <c r="K46"/>
  <c r="K49"/>
  <c r="K51"/>
  <c r="K56"/>
  <c r="K58"/>
  <c r="K60"/>
  <c r="K68"/>
  <c r="K67" s="1"/>
  <c r="K73"/>
  <c r="K75"/>
  <c r="K78"/>
  <c r="K80"/>
  <c r="K83"/>
  <c r="K89"/>
  <c r="K88" s="1"/>
  <c r="K93"/>
  <c r="K116"/>
  <c r="K163"/>
  <c r="K180"/>
  <c r="K189"/>
  <c r="I189"/>
  <c r="I180"/>
  <c r="I163"/>
  <c r="I116"/>
  <c r="I95" s="1"/>
  <c r="I93"/>
  <c r="I89"/>
  <c r="I83"/>
  <c r="I80"/>
  <c r="I78"/>
  <c r="I75"/>
  <c r="I73"/>
  <c r="I68"/>
  <c r="I60"/>
  <c r="I58"/>
  <c r="I56"/>
  <c r="I51"/>
  <c r="I49"/>
  <c r="I46"/>
  <c r="I44"/>
  <c r="I40"/>
  <c r="I35"/>
  <c r="I30"/>
  <c r="I27"/>
  <c r="K72" l="1"/>
  <c r="I48"/>
  <c r="I88"/>
  <c r="I67"/>
  <c r="I43"/>
  <c r="I77"/>
  <c r="I29"/>
  <c r="I72"/>
  <c r="I161"/>
  <c r="K161"/>
  <c r="K77"/>
  <c r="K48"/>
  <c r="K43"/>
  <c r="I92" l="1"/>
  <c r="I91" s="1"/>
  <c r="I26"/>
  <c r="K92"/>
  <c r="K91" s="1"/>
  <c r="I198" l="1"/>
  <c r="K198"/>
</calcChain>
</file>

<file path=xl/sharedStrings.xml><?xml version="1.0" encoding="utf-8"?>
<sst xmlns="http://schemas.openxmlformats.org/spreadsheetml/2006/main" count="374" uniqueCount="359">
  <si>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</si>
  <si>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</si>
  <si>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</si>
  <si>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</si>
  <si>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</si>
  <si>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</si>
  <si>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</si>
  <si>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</si>
  <si>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</si>
  <si>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</si>
  <si>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</si>
  <si>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</si>
  <si>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</si>
  <si>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</si>
  <si>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</si>
  <si>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</si>
  <si>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</si>
  <si>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1 05 02 000 02 0000 110</t>
  </si>
  <si>
    <t>Единый налог на вмененный доход для отдельных видов деятельности</t>
  </si>
  <si>
    <t>1 05 03 000 01 0000 110</t>
  </si>
  <si>
    <t>Единый сельскохозяйственный налог</t>
  </si>
  <si>
    <t>1 05 04 000 02 0000 110</t>
  </si>
  <si>
    <t>Налог, взимаемый в связи с применением патентной системы налогообложения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</si>
  <si>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</si>
  <si>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</si>
  <si>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</si>
  <si>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</si>
  <si>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</si>
  <si>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</si>
  <si>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</si>
  <si>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</si>
  <si>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</si>
  <si>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</si>
  <si>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</si>
  <si>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</si>
  <si>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</si>
  <si>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</si>
  <si>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</si>
  <si>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</si>
  <si>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</si>
  <si>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</si>
  <si>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</si>
  <si>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</si>
  <si>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</si>
  <si>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</si>
  <si>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</si>
  <si>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</si>
  <si>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</si>
  <si>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</si>
  <si>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</si>
  <si>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</si>
  <si>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</si>
  <si>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</si>
  <si>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</si>
  <si>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</si>
  <si>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</si>
  <si>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</si>
  <si>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</si>
  <si>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</si>
  <si>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1 11 07 000 00 0000 120</t>
  </si>
  <si>
    <t>Платежи от государственных и муниципальных унитарных предприятий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</si>
  <si>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</si>
  <si>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</si>
  <si>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</si>
  <si>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</si>
  <si>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</si>
  <si>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</si>
  <si>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</si>
  <si>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</si>
  <si>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</si>
  <si>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</si>
  <si>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</si>
  <si>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</si>
  <si>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</si>
  <si>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</si>
  <si>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</si>
  <si>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</si>
  <si>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</si>
  <si>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</si>
  <si>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</si>
  <si>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</si>
  <si>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</si>
  <si>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</si>
  <si>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</si>
  <si>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</si>
  <si>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</si>
  <si>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</si>
  <si>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</si>
  <si>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</si>
  <si>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</si>
  <si>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</si>
  <si>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</si>
  <si>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</si>
  <si>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</si>
  <si>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</si>
  <si>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</si>
  <si>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</si>
  <si>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</si>
  <si>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</si>
  <si>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</si>
  <si>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</si>
  <si>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</si>
  <si>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</si>
  <si>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</si>
  <si>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</si>
  <si>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</si>
  <si>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</si>
  <si>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</si>
  <si>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2 02 25 169 04 0000 150</t>
  </si>
  <si>
    <t>2 02 29 999 04 0000 150</t>
  </si>
  <si>
    <t>2 02 29 999 04 0001 150</t>
  </si>
  <si>
    <t>2 02 29 999 04 0002 150</t>
  </si>
  <si>
    <t>2 02 29 999 04 0003 150</t>
  </si>
  <si>
    <t>2 02 29 999 04 0005 150</t>
  </si>
  <si>
    <t>2 02 29 999 04 0008 150</t>
  </si>
  <si>
    <t>2 02 29 999 04 0011 150</t>
  </si>
  <si>
    <t>2 02 29 999 04 0012 150</t>
  </si>
  <si>
    <t>2 02 29 999 04 0013 150</t>
  </si>
  <si>
    <t>2 02 29 999 04 0014 150</t>
  </si>
  <si>
    <t>2 02 29 999 04 0015 150</t>
  </si>
  <si>
    <t>2 02 29 999 04 0016 150</t>
  </si>
  <si>
    <t>2 02 29 999 04 0017 150</t>
  </si>
  <si>
    <t>2 02 29 999 04 0018 150</t>
  </si>
  <si>
    <t>2 02 29 999 04 0021 150</t>
  </si>
  <si>
    <t>2 02 29 999 04 0022 150</t>
  </si>
  <si>
    <t>2 02 29 999 04 0023 150</t>
  </si>
  <si>
    <t>2 02 29 999 04 0026 150</t>
  </si>
  <si>
    <t>2 02 30 000 00 0000 150</t>
  </si>
  <si>
    <t>Субвенции бюджетам бюджетной системы Российской Федерации</t>
  </si>
  <si>
    <t>2 02 30 022 04 0000 150</t>
  </si>
  <si>
    <t>2 02 30 022 04 0001 150</t>
  </si>
  <si>
    <t>2 02 30 022 04 0002 150</t>
  </si>
  <si>
    <t>2 02 30 024 04 0000 150</t>
  </si>
  <si>
    <t>2 02 30 024 04 0001 150</t>
  </si>
  <si>
    <t>2 02 30 024 04 0002 150</t>
  </si>
  <si>
    <t>2 02 30 024 04 0004 150</t>
  </si>
  <si>
    <t>2 02 30 024 04 0005 150</t>
  </si>
  <si>
    <t>2 02 30 024 04 0006 150</t>
  </si>
  <si>
    <t>2 02 30 024 04 0007 150</t>
  </si>
  <si>
    <t>2 02 30 024 04 0008 150</t>
  </si>
  <si>
    <t>2 02 30 024 04 0009 150</t>
  </si>
  <si>
    <t>2 02 30 024 04 0010 150</t>
  </si>
  <si>
    <t>2 02 30 024 04 0011 150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</si>
  <si>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</si>
  <si>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</si>
  <si>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2 02 30 029 04 0001 150</t>
  </si>
  <si>
    <t>2 02 30 029 04 0002 150</t>
  </si>
  <si>
    <t>2 02 35 082 04 0000 150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</si>
  <si>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</si>
  <si>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</si>
  <si>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2 02 39 999 04 0000 150</t>
  </si>
  <si>
    <t>Прочие субвенции бюджетам городских округов</t>
  </si>
  <si>
    <t>2 02 39 999 04 0001 150</t>
  </si>
  <si>
    <t>2 02 39 999 04 0002 150</t>
  </si>
  <si>
    <t>2 02 39 999 04 0005 150</t>
  </si>
  <si>
    <t>2 02 40 000 00 0000 150</t>
  </si>
  <si>
    <t>Иные межбюджетные трансферты</t>
  </si>
  <si>
    <t xml:space="preserve">ИТОГО  </t>
  </si>
  <si>
    <t xml:space="preserve">                                     Приложение № 1 </t>
  </si>
  <si>
    <t xml:space="preserve">                                                                                к Решению Совета депутатов </t>
  </si>
  <si>
    <t xml:space="preserve">                                                                                "О бюджете Раменского городского</t>
  </si>
  <si>
    <t>Прочие субсидии бюджетам городских округов, в том числе:</t>
  </si>
  <si>
    <t>Субвенции бюджетам городских округов на выполнение передаваемых полномочий субъектов Российской Федерации, в том числе:</t>
  </si>
  <si>
    <t>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</si>
  <si>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</si>
  <si>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на 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</si>
  <si>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на мероприятия по организации отдыха детей в каникулярное время</t>
  </si>
  <si>
    <t>на строительство и реконструкцию объектов коммунальной инфраструктуры</t>
  </si>
  <si>
    <t>на строительство и реконструкция объектов водоснабжения</t>
  </si>
  <si>
    <t>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</si>
  <si>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на софинансирование работ по капитальному ремонту и ремонту автомобильных дорог общего пользования местного значения</t>
  </si>
  <si>
    <t>на предоставление доступа к электронным сервисам цифровой инфраструктуры в сфере жилищно-коммунального хозяйства</t>
  </si>
  <si>
    <t>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</si>
  <si>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на 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</si>
  <si>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на 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</si>
  <si>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граждан качеством предоставления государственных и муниципальных услуг</t>
  </si>
  <si>
    <t>на предоставление гражданам субсидий на оплату жилого помещения и коммунальных услуг</t>
  </si>
  <si>
    <t>на обеспечение предоставления гражданам субсидий на оплату жилого помещения и коммунальных услуг</t>
  </si>
  <si>
    <t>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</si>
  <si>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</si>
  <si>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</si>
  <si>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на 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</si>
  <si>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для осуществления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</si>
  <si>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на 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</si>
  <si>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для  осуществления государственных полномочий Московской области в области земельных отношений</t>
  </si>
  <si>
    <t>на выплату компенсации родительской платы за присмотр и уход за детьми</t>
  </si>
  <si>
    <t>на оплату труда работников, осуществляющих работу по обеспечению выплаты компенсации родительской платы за присмотр и уход за детьми, оплату банковских и почтовых услуг по перечислению компенсации родительской платы за присмотр и уход за детьми</t>
  </si>
  <si>
    <t>на создание административных комиссий, уполномоченных рассматривать дела об административных правонарушениях в сфере благоустройства</t>
  </si>
  <si>
    <t xml:space="preserve"> Сумма на 2022 год </t>
  </si>
  <si>
    <t>2 02 25 210 04 0000 150</t>
  </si>
  <si>
    <t>2 02 25 228 04 0000 150</t>
  </si>
  <si>
    <t>2 02 25 242 04 0000 150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</si>
  <si>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</si>
  <si>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городских округов на оснащение объектов спортивной инфраструктуры спортивно-технологическим оборудованием</t>
  </si>
  <si>
    <t>Субсидии бюджетам городских округов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</si>
  <si>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2 02 29 999 04 0024 150</t>
  </si>
  <si>
    <t>2 02 29 999 04 0025 150</t>
  </si>
  <si>
    <t>на обустройство и установку детских игровых площадок на территории парков культуры и отдыха Московской области</t>
  </si>
  <si>
    <t>на устройство и капитальный ремонт архитектурно-художественного освещения в рамках реализации проекта «Светлый город»</t>
  </si>
  <si>
    <t>на ремонт подъездов в многоквартирных домах</t>
  </si>
  <si>
    <t>на приобретение коммунальной техники</t>
  </si>
  <si>
    <t>2 02 29 999 04 0027 150</t>
  </si>
  <si>
    <t>2 02 29 999 04 0028 150</t>
  </si>
  <si>
    <t>2 02 29 999 04 0029 150</t>
  </si>
  <si>
    <t>на проектирование и строительство дошкольных образовательных организаций</t>
  </si>
  <si>
    <t>на капитальные вложения в объекты общего образования</t>
  </si>
  <si>
    <t>на капитальные вложения в общеобразовательные организации в целях обеспечения односменного режима обучения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</si>
  <si>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</si>
  <si>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2 02 35 135 04 0000 150</t>
  </si>
  <si>
    <t>Раменского городского округа Московской области</t>
  </si>
  <si>
    <t>2 02 29 999 04 0030 150</t>
  </si>
  <si>
    <t>на реализацию мероприятий по улучшению жилищных условий многодетных семей</t>
  </si>
  <si>
    <t>2 02 25 555 04 0001 150</t>
  </si>
  <si>
    <t>2 02 25 555 04 0002 150</t>
  </si>
  <si>
    <t>Субсидии бюджетам городских округов на  реализацию программ формирования современной городской среды в части благоустройства общественных территорий</t>
  </si>
  <si>
    <t>Субсидии бюджетам городских округов на 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</si>
  <si>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</si>
  <si>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</si>
  <si>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2 02 25 027 04 0000 150</t>
  </si>
  <si>
    <t>2 02 25 555 04 0003 150</t>
  </si>
  <si>
    <t>Субсидии бюджетам городских округов на ремонт дворовых территорий</t>
  </si>
  <si>
    <t>на обустройство и установку детских игровых площадок на территории муниципальных образований Московской области</t>
  </si>
  <si>
    <t>2 02 25 304 04 0000 150</t>
  </si>
  <si>
    <t xml:space="preserve"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</si>
  <si>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обучения( за искдючением обучающихся по основным общеобразовательным программам начального общего образования  в муниципальных общеобразовательных организациях в Московской области</t>
  </si>
  <si>
    <t>2 02 29 999 04 0036 150</t>
  </si>
  <si>
    <t>на строительство (реконструкцию) объектов культуры</t>
  </si>
  <si>
    <t>2 02 30 021 04 0000 150</t>
  </si>
  <si>
    <t>Субвенции бюджетам городских округов на ежемесячное денежное вознаграждение за классное руководство</t>
  </si>
  <si>
    <t>2 02 35 303 04 0000 150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</si>
  <si>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</si>
  <si>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2 02 25 555 04 0004 150</t>
  </si>
  <si>
    <t xml:space="preserve">Субсидии бюджетам городских округов на ремонт дворовых территорий (требующих ямочного ремонта асфальтового покрытия) </t>
  </si>
  <si>
    <t>1 11 09 044 04 0001 120</t>
  </si>
  <si>
    <t>1 11 09 044 04 0002 120</t>
  </si>
  <si>
    <t>1 11 09 044 04 0003 120</t>
  </si>
  <si>
    <r>
  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казенных)(</t>
    </r>
    <r>
      <rPr>
        <i/>
        <sz val="11"/>
        <color rgb="FF000000"/>
        <rFont val="Times New Roman"/>
        <family val="1"/>
        <charset val="204"/>
      </rPr>
      <t>реклама</t>
    </r>
    <r>
      <rPr>
        <sz val="11"/>
        <color rgb="FF000000"/>
        <rFont val="Times New Roman"/>
        <family val="1"/>
        <charset val="204"/>
      </rPr>
      <t>)</t>
    </r>
  </si>
  <si>
    <r>
  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казенных)(</t>
    </r>
    <r>
      <rPr>
        <i/>
        <sz val="11"/>
        <color rgb="FF000000"/>
        <rFont val="Times New Roman"/>
        <family val="1"/>
        <charset val="204"/>
      </rPr>
      <t>коммерческий найм</t>
    </r>
    <r>
      <rPr>
        <sz val="11"/>
        <color rgb="FF000000"/>
        <rFont val="Times New Roman"/>
        <family val="1"/>
        <charset val="204"/>
      </rPr>
      <t>)</t>
    </r>
  </si>
  <si>
    <r>
  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  </r>
    <r>
      <rPr>
        <i/>
        <sz val="11"/>
        <color rgb="FF000000"/>
        <rFont val="Times New Roman"/>
        <family val="1"/>
        <charset val="204"/>
      </rPr>
      <t>(НТО)</t>
    </r>
  </si>
  <si>
    <r>
  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  </r>
    <r>
      <rPr>
        <i/>
        <sz val="11"/>
        <color rgb="FF000000"/>
        <rFont val="Times New Roman"/>
        <family val="1"/>
        <charset val="204"/>
      </rPr>
      <t>(реклама)</t>
    </r>
  </si>
  <si>
    <t>1 11 09 080 04 0001 120</t>
  </si>
  <si>
    <t>1 11 09 080 04 0002 120</t>
  </si>
  <si>
    <t>1 17 05 040 04 0000 180</t>
  </si>
  <si>
    <t xml:space="preserve">Прочие неналоговые доходы бюджетов городских округов </t>
  </si>
  <si>
    <t>2 02 29 999 04 0039 150</t>
  </si>
  <si>
    <t>2 02 29 999 04 0040 150</t>
  </si>
  <si>
    <t xml:space="preserve"> Сумма на 2023 год 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</si>
  <si>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</si>
  <si>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</si>
  <si>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</si>
  <si>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</si>
  <si>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1 16 11 050 01 0000 140</t>
  </si>
  <si>
    <t>на 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</si>
  <si>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2 02 29 999 04 0044 150</t>
  </si>
  <si>
    <t>на 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</si>
  <si>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2 02 25 208 04 0000 150</t>
  </si>
  <si>
    <t xml:space="preserve"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</si>
  <si>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</si>
  <si>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r>
  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казенных)(</t>
    </r>
    <r>
      <rPr>
        <i/>
        <sz val="11"/>
        <color rgb="FF000000"/>
        <rFont val="Times New Roman"/>
        <family val="1"/>
        <charset val="204"/>
      </rPr>
      <t>соцнайм, РНР муниципальные ЗУ</t>
    </r>
    <r>
      <rPr>
        <sz val="11"/>
        <color rgb="FF000000"/>
        <rFont val="Times New Roman"/>
        <family val="1"/>
        <charset val="204"/>
      </rPr>
      <t>)</t>
    </r>
  </si>
  <si>
    <r>
  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казенных)(</t>
    </r>
    <r>
      <rPr>
        <i/>
        <sz val="11"/>
        <color rgb="FF000000"/>
        <rFont val="Times New Roman"/>
        <family val="1"/>
        <charset val="204"/>
      </rPr>
      <t>РНР неразграничена</t>
    </r>
    <r>
      <rPr>
        <sz val="11"/>
        <color rgb="FF000000"/>
        <rFont val="Times New Roman"/>
        <family val="1"/>
        <charset val="204"/>
      </rPr>
      <t>)</t>
    </r>
  </si>
  <si>
    <t>2 02 29 999 04 0046 150</t>
  </si>
  <si>
    <t>на cоздание и содержание дополнительных мест для детей в возрасте от 1,5 до 7 лет в организациях, осуществляющих присмотр и уход за детьми</t>
  </si>
  <si>
    <t>2 02 29 999 04 0045 150</t>
  </si>
  <si>
    <t>на установку, монтаж и настройку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</si>
  <si>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2 02 35 134 04 0000 150</t>
  </si>
  <si>
    <t xml:space="preserve">Субвенции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 </t>
  </si>
  <si>
    <t>округа Московской области на 2022 год</t>
  </si>
  <si>
    <t>и на плановый период 2023 и 2024 годов"</t>
  </si>
  <si>
    <t xml:space="preserve">Поступления доходов в бюджет Раменского городского округа Московской области на 2022 год и на плановый период 2023 и 2024 годов
</t>
  </si>
  <si>
    <t>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образований Московской области</t>
  </si>
  <si>
    <t xml:space="preserve">на 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 </t>
  </si>
  <si>
    <t>2 02 30 024 04 0012 150</t>
  </si>
  <si>
    <t>на обеспечение переданных государственных полномочий Московской области по организации деятельности по сбору (в том числе раздельный сбор),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</si>
  <si>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2 02 29 999 04 0047 150</t>
  </si>
  <si>
    <t>на проведение работ по капитальному ремонту зданий региональных (муниципальных) общеобразовательных организаций</t>
  </si>
  <si>
    <t>2 02 29 999 04 0048 150</t>
  </si>
  <si>
    <t>2 02 29 999 04 0049 150</t>
  </si>
  <si>
    <t>на оснащение отремонтированных зданий общеобразовательных организаций средствами обучения и воспитания</t>
  </si>
  <si>
    <t>2 02 25 519 04 0001 150</t>
  </si>
  <si>
    <t>на реализацию мероприятий по благоустройству территорий общего пользования, связанных с функционированием Московских центральных диаметров</t>
  </si>
  <si>
    <t>2 02 29 999 04 0050 150</t>
  </si>
  <si>
    <t>2 02 29 999 04 0051 150</t>
  </si>
  <si>
    <t>на приобретение и установку технических сооружений (устройств) для развлечений, оснащенных электрическим приводом</t>
  </si>
  <si>
    <t>2 02 29 999 04 0052 150</t>
  </si>
  <si>
    <t>Субсидия на создание и модернизацию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</si>
  <si>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2 02 25 519 04 0002 150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</si>
  <si>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</si>
  <si>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Субсидии бюджетам городских округов на реализацию мероприятий государственной программы Российской Федерации "Доступная среда" (на реализацию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</si>
  <si>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2 02 29 999 04 0053 150</t>
  </si>
  <si>
    <t>на 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</t>
  </si>
  <si>
    <t>на 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</si>
  <si>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2 02 29 999 04 0054 150</t>
  </si>
  <si>
    <t>на 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услуг, а также их техническая поддержка</t>
  </si>
  <si>
    <t>Субсидия бюджетам городских округов на государственную поддержку отрасли культуры(модернизация библиотек в части комплектования книжных фондов муниципальных общедоступных библиотек)</t>
  </si>
  <si>
    <t>на приобретение музыкальных инструментов для муниципальных организаций дополнительного образования в сфере культуры Московской области</t>
  </si>
  <si>
    <t>на оснащение планшетными компьютерами общеобразовательных организаций в Московской области</t>
  </si>
  <si>
    <t>на оснащение мультимедийными проекторами и экранами для мультимедийных проекторов общеобразовательных организаций в Московской области</t>
  </si>
  <si>
    <t>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</si>
  <si>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 </t>
  </si>
  <si>
    <t>на 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</si>
  <si>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2 02 27 139 04 0000 150</t>
  </si>
  <si>
    <t xml:space="preserve">Субсидия бюджетам городских округов на государственную поддержку отрасли культуры(в части обеспечения учреждений культуры специализированным автотранспортом для обслуживания населения, в том числе сельского населения)
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</si>
  <si>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</si>
  <si>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</si>
  <si>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1 16 10 123 01 0000 140</t>
  </si>
  <si>
    <t xml:space="preserve"> Сумма на 2024 год </t>
  </si>
  <si>
    <t>1 12 01 010 01 6000 120</t>
  </si>
  <si>
    <t>1 12 01 030 01 6000 120</t>
  </si>
  <si>
    <t>1 12 01 041 01 6000 120</t>
  </si>
  <si>
    <t>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</si>
  <si>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Субвенции бюджетам городских округов на предоставление гражданам субсидий на оплату жилого помещения и коммунальных услуг, в том числе:</t>
  </si>
  <si>
    <t>2 02 35 176 04 0000 150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</si>
  <si>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</si>
  <si>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2 02 29 999 04 0055 150</t>
  </si>
  <si>
    <t>на 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</si>
  <si>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2 02 29 999 04 0056 150</t>
  </si>
  <si>
    <t>на внедрение современных средств наблюдения и оповещения о правонарушениях в подъездах многоквартирных домов Московской области</t>
  </si>
  <si>
    <t>на устройство систем наружного освещения в рамках реализации проекта «Светлый город»</t>
  </si>
  <si>
    <t>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</si>
  <si>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2 02 49 999 04 0004 150</t>
  </si>
  <si>
    <t xml:space="preserve">Прочие межбюджетные трансферты, передаваемые бюджетам городских округов (на реализацию отдельных мероприятий муниципальных программ) 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</si>
  <si>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</si>
  <si>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</si>
  <si>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</si>
  <si>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1 03 02 251 01 0000 110</t>
  </si>
  <si>
    <t>1 03 02 261 01 0000 110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</si>
  <si>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</si>
  <si>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</si>
  <si>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</si>
  <si>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</si>
  <si>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</si>
  <si>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1 03 02 231 01 0000 110</t>
  </si>
  <si>
    <t>уточнение</t>
  </si>
  <si>
    <t>"О бюджете Раменского городского округа</t>
  </si>
  <si>
    <r>
      <t xml:space="preserve">                                                                                от " 15 " декабря  2021 г. №12/1-</t>
    </r>
    <r>
      <rPr>
        <u val="singleAccounting"/>
        <sz val="11"/>
        <rFont val="Times New Roman"/>
        <family val="1"/>
        <charset val="204"/>
      </rPr>
      <t>СД</t>
    </r>
  </si>
  <si>
    <t>Московской области на 2022 год и на плановый</t>
  </si>
  <si>
    <t>период 2023 и 2024 годов"</t>
  </si>
  <si>
    <t>2 02 25 513 04 0000 150</t>
  </si>
  <si>
    <t xml:space="preserve">Субсидии бюджетам городских округов на развитие сети учреждений культурно-досугового типа 
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</si>
  <si>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</si>
  <si>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</si>
  <si>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2 02 49 999 04 0005 150</t>
  </si>
  <si>
    <t xml:space="preserve">Прочие межбюджетные трансферты, передаваемые бюджетам городских округов (на организацию деятельности единых дежурно-диспетчерских служб, действующих на территории Московской области, по обеспечению круглосуточного приема вызовов, обработку и передачу в диспетчерские службы информации) </t>
  </si>
  <si>
    <t>2 02 29 999 04 0059 150</t>
  </si>
  <si>
    <t>на софинансирование расходов по обеспечению транспортной безопасности населения Московской области</t>
  </si>
  <si>
    <t>2 02 49 999 04 0006 150</t>
  </si>
  <si>
    <t xml:space="preserve">Прочие межбюджетные трансферты, передаваемые бюджетам городских округов (на реализацию отдельных мероприятий муниципальных программ в сфере образования) </t>
  </si>
  <si>
    <t>2 02 29 999 04 0035 150</t>
  </si>
  <si>
    <t>на 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</si>
  <si>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2 02 25 305 04 0000 150</t>
  </si>
  <si>
    <t xml:space="preserve"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 </t>
  </si>
  <si>
    <t>2 02 30 024 04 0013 150</t>
  </si>
  <si>
    <t xml:space="preserve">на 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 </t>
  </si>
  <si>
    <t xml:space="preserve">"О внесении изменений в Решение Совета депутатов </t>
  </si>
  <si>
    <t>2 02 29 999 04 0038 150</t>
  </si>
  <si>
    <t>на  реализацию проектов граждан, сформированных в рамках практик инициативного бюджетирования</t>
  </si>
  <si>
    <t>2 02 49 999 04 0007 150</t>
  </si>
  <si>
    <t xml:space="preserve">Прочие межбюджетные трансферты, передаваемые бюджетам городских округов (на 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обучающимся) </t>
  </si>
  <si>
    <t>от "26" октября 2022 г. № 13/1-СД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</si>
</sst>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_-* #,##0.00_р_._-;\-* #,##0.00_р_._-;_-* &quot;-&quot;??_р_._-;_-@_-"/>
  </numFmts>
  <fonts count="14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u val="singleAccounting"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0" applyFont="1"/>
    <xf numFmtId="0" fontId="5" fillId="0" borderId="1" xfId="0" applyFont="1" applyBorder="1"/>
    <xf numFmtId="0" fontId="0" fillId="0" borderId="0" xfId="0" applyFont="1"/>
    <xf numFmtId="0" fontId="2" fillId="0" borderId="0" xfId="0" applyFont="1" applyAlignment="1">
      <alignment horizontal="right"/>
    </xf>
    <xf numFmtId="0" fontId="7" fillId="2" borderId="0" xfId="0" applyFont="1" applyFill="1"/>
    <xf numFmtId="0" fontId="0" fillId="2" borderId="0" xfId="0" applyFill="1"/>
    <xf numFmtId="0" fontId="8" fillId="2" borderId="0" xfId="0" applyFont="1" applyFill="1"/>
    <xf numFmtId="0" fontId="2" fillId="0" borderId="0" xfId="0" applyFont="1" applyFill="1"/>
    <xf numFmtId="0" fontId="0" fillId="0" borderId="0" xfId="0" applyFill="1"/>
    <xf numFmtId="165" fontId="3" fillId="0" borderId="1" xfId="1" applyNumberFormat="1" applyFont="1" applyBorder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0" fillId="0" borderId="1" xfId="0" applyBorder="1"/>
    <xf numFmtId="165" fontId="3" fillId="0" borderId="1" xfId="1" applyNumberFormat="1" applyFont="1" applyFill="1" applyBorder="1" applyAlignment="1">
      <alignment horizontal="right"/>
    </xf>
    <xf numFmtId="0" fontId="8" fillId="0" borderId="0" xfId="0" applyFont="1" applyFill="1"/>
    <xf numFmtId="49" fontId="10" fillId="0" borderId="2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justify" vertical="center" wrapText="1"/>
    </xf>
    <xf numFmtId="0" fontId="10" fillId="0" borderId="4" xfId="0" applyNumberFormat="1" applyFont="1" applyFill="1" applyBorder="1" applyAlignment="1">
      <alignment horizontal="justify" vertical="center" wrapText="1"/>
    </xf>
    <xf numFmtId="0" fontId="10" fillId="0" borderId="5" xfId="0" applyNumberFormat="1" applyFont="1" applyFill="1" applyBorder="1" applyAlignment="1">
      <alignment horizontal="justify" vertical="center" wrapText="1"/>
    </xf>
    <xf numFmtId="4" fontId="10" fillId="0" borderId="3" xfId="0" applyNumberFormat="1" applyFont="1" applyFill="1" applyBorder="1" applyAlignment="1">
      <alignment horizontal="right" vertical="center" wrapText="1" indent="1"/>
    </xf>
    <xf numFmtId="4" fontId="10" fillId="0" borderId="5" xfId="0" applyNumberFormat="1" applyFont="1" applyFill="1" applyBorder="1" applyAlignment="1">
      <alignment horizontal="right" vertical="center" wrapText="1" indent="1"/>
    </xf>
    <xf numFmtId="3" fontId="10" fillId="0" borderId="3" xfId="0" applyNumberFormat="1" applyFont="1" applyFill="1" applyBorder="1" applyAlignment="1">
      <alignment horizontal="right" vertical="center" wrapText="1" indent="1"/>
    </xf>
    <xf numFmtId="3" fontId="10" fillId="0" borderId="5" xfId="0" applyNumberFormat="1" applyFont="1" applyFill="1" applyBorder="1" applyAlignment="1">
      <alignment horizontal="right" vertical="center" wrapText="1" indent="1"/>
    </xf>
    <xf numFmtId="3" fontId="10" fillId="0" borderId="2" xfId="0" applyNumberFormat="1" applyFont="1" applyFill="1" applyBorder="1" applyAlignment="1">
      <alignment horizontal="right" vertical="center" wrapText="1" indent="1"/>
    </xf>
    <xf numFmtId="4" fontId="10" fillId="2" borderId="3" xfId="0" applyNumberFormat="1" applyFont="1" applyFill="1" applyBorder="1" applyAlignment="1">
      <alignment horizontal="right" vertical="center" wrapText="1" indent="1"/>
    </xf>
    <xf numFmtId="4" fontId="10" fillId="2" borderId="5" xfId="0" applyNumberFormat="1" applyFont="1" applyFill="1" applyBorder="1" applyAlignment="1">
      <alignment horizontal="right" vertical="center" wrapText="1" indent="1"/>
    </xf>
    <xf numFmtId="3" fontId="11" fillId="0" borderId="3" xfId="0" applyNumberFormat="1" applyFont="1" applyFill="1" applyBorder="1" applyAlignment="1">
      <alignment horizontal="right" vertical="center" wrapText="1" indent="1"/>
    </xf>
    <xf numFmtId="3" fontId="11" fillId="0" borderId="5" xfId="0" applyNumberFormat="1" applyFont="1" applyFill="1" applyBorder="1" applyAlignment="1">
      <alignment horizontal="right" vertical="center" wrapText="1" indent="1"/>
    </xf>
    <xf numFmtId="3" fontId="3" fillId="0" borderId="2" xfId="0" applyNumberFormat="1" applyFont="1" applyFill="1" applyBorder="1" applyAlignment="1">
      <alignment horizontal="right" vertical="center" wrapText="1" inden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justify" vertical="center" wrapText="1"/>
    </xf>
    <xf numFmtId="0" fontId="3" fillId="0" borderId="4" xfId="0" applyNumberFormat="1" applyFont="1" applyFill="1" applyBorder="1" applyAlignment="1">
      <alignment horizontal="justify" vertical="center" wrapText="1"/>
    </xf>
    <xf numFmtId="0" fontId="3" fillId="0" borderId="5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vertical="center" wrapText="1" indent="1"/>
    </xf>
    <xf numFmtId="4" fontId="3" fillId="0" borderId="5" xfId="0" applyNumberFormat="1" applyFont="1" applyFill="1" applyBorder="1" applyAlignment="1">
      <alignment horizontal="right" vertical="center" wrapText="1" indent="1"/>
    </xf>
    <xf numFmtId="3" fontId="3" fillId="0" borderId="3" xfId="0" applyNumberFormat="1" applyFont="1" applyFill="1" applyBorder="1" applyAlignment="1">
      <alignment horizontal="right" vertical="center" wrapText="1" indent="1"/>
    </xf>
    <xf numFmtId="3" fontId="3" fillId="0" borderId="5" xfId="0" applyNumberFormat="1" applyFont="1" applyFill="1" applyBorder="1" applyAlignment="1">
      <alignment horizontal="right" vertical="center" wrapText="1" indent="1"/>
    </xf>
    <xf numFmtId="4" fontId="3" fillId="2" borderId="3" xfId="0" applyNumberFormat="1" applyFont="1" applyFill="1" applyBorder="1" applyAlignment="1">
      <alignment horizontal="right" vertical="center" wrapText="1"/>
    </xf>
    <xf numFmtId="4" fontId="3" fillId="2" borderId="5" xfId="0" applyNumberFormat="1" applyFont="1" applyFill="1" applyBorder="1" applyAlignment="1">
      <alignment horizontal="right" vertical="center" wrapText="1"/>
    </xf>
    <xf numFmtId="3" fontId="3" fillId="0" borderId="3" xfId="0" applyNumberFormat="1" applyFont="1" applyFill="1" applyBorder="1" applyAlignment="1">
      <alignment horizontal="right" vertical="center" wrapText="1"/>
    </xf>
    <xf numFmtId="3" fontId="3" fillId="0" borderId="5" xfId="0" applyNumberFormat="1" applyFont="1" applyFill="1" applyBorder="1" applyAlignment="1">
      <alignment horizontal="right" vertical="center" wrapText="1"/>
    </xf>
    <xf numFmtId="3" fontId="3" fillId="0" borderId="2" xfId="0" applyNumberFormat="1" applyFont="1" applyFill="1" applyBorder="1" applyAlignment="1">
      <alignment horizontal="right" vertical="center" wrapText="1"/>
    </xf>
    <xf numFmtId="3" fontId="10" fillId="0" borderId="3" xfId="0" applyNumberFormat="1" applyFont="1" applyFill="1" applyBorder="1" applyAlignment="1">
      <alignment horizontal="right" vertical="center" wrapText="1"/>
    </xf>
    <xf numFmtId="3" fontId="10" fillId="0" borderId="5" xfId="0" applyNumberFormat="1" applyFont="1" applyFill="1" applyBorder="1" applyAlignment="1">
      <alignment horizontal="right" vertical="center" wrapText="1"/>
    </xf>
    <xf numFmtId="3" fontId="10" fillId="0" borderId="2" xfId="0" applyNumberFormat="1" applyFont="1" applyFill="1" applyBorder="1" applyAlignment="1">
      <alignment horizontal="right" vertical="center" wrapText="1"/>
    </xf>
    <xf numFmtId="3" fontId="11" fillId="0" borderId="3" xfId="0" applyNumberFormat="1" applyFont="1" applyFill="1" applyBorder="1" applyAlignment="1">
      <alignment horizontal="right" vertical="center" wrapText="1"/>
    </xf>
    <xf numFmtId="3" fontId="11" fillId="0" borderId="5" xfId="0" applyNumberFormat="1" applyFont="1" applyFill="1" applyBorder="1" applyAlignment="1">
      <alignment horizontal="right" vertical="center" wrapText="1"/>
    </xf>
    <xf numFmtId="3" fontId="11" fillId="0" borderId="2" xfId="0" applyNumberFormat="1" applyFont="1" applyFill="1" applyBorder="1" applyAlignment="1">
      <alignment horizontal="right" vertical="center" wrapText="1"/>
    </xf>
    <xf numFmtId="3" fontId="6" fillId="0" borderId="3" xfId="0" applyNumberFormat="1" applyFont="1" applyFill="1" applyBorder="1" applyAlignment="1">
      <alignment horizontal="right" vertical="center" wrapText="1" indent="1"/>
    </xf>
    <xf numFmtId="3" fontId="6" fillId="0" borderId="5" xfId="0" applyNumberFormat="1" applyFont="1" applyFill="1" applyBorder="1" applyAlignment="1">
      <alignment horizontal="right" vertical="center" wrapText="1" indent="1"/>
    </xf>
    <xf numFmtId="3" fontId="5" fillId="0" borderId="2" xfId="0" applyNumberFormat="1" applyFont="1" applyFill="1" applyBorder="1" applyAlignment="1">
      <alignment horizontal="right" vertical="center" wrapText="1" indent="1"/>
    </xf>
    <xf numFmtId="3" fontId="6" fillId="0" borderId="2" xfId="0" applyNumberFormat="1" applyFont="1" applyFill="1" applyBorder="1" applyAlignment="1">
      <alignment horizontal="right" vertical="center" wrapText="1" indent="1"/>
    </xf>
    <xf numFmtId="3" fontId="5" fillId="0" borderId="3" xfId="0" applyNumberFormat="1" applyFont="1" applyFill="1" applyBorder="1" applyAlignment="1">
      <alignment horizontal="right" vertical="center" wrapText="1" indent="1"/>
    </xf>
    <xf numFmtId="3" fontId="5" fillId="0" borderId="5" xfId="0" applyNumberFormat="1" applyFont="1" applyFill="1" applyBorder="1" applyAlignment="1">
      <alignment horizontal="right" vertical="center" wrapText="1" indent="1"/>
    </xf>
    <xf numFmtId="0" fontId="5" fillId="0" borderId="1" xfId="0" applyFont="1" applyFill="1" applyBorder="1"/>
    <xf numFmtId="4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right" vertical="center" wrapText="1"/>
    </xf>
    <xf numFmtId="4" fontId="11" fillId="0" borderId="5" xfId="0" applyNumberFormat="1" applyFont="1" applyFill="1" applyBorder="1" applyAlignment="1">
      <alignment horizontal="right" vertical="center" wrapText="1"/>
    </xf>
    <xf numFmtId="4" fontId="6" fillId="0" borderId="3" xfId="0" applyNumberFormat="1" applyFont="1" applyFill="1" applyBorder="1" applyAlignment="1">
      <alignment horizontal="right" vertical="center" wrapText="1" indent="1"/>
    </xf>
    <xf numFmtId="4" fontId="6" fillId="0" borderId="5" xfId="0" applyNumberFormat="1" applyFont="1" applyFill="1" applyBorder="1" applyAlignment="1">
      <alignment horizontal="right" vertical="center" wrapText="1" indent="1"/>
    </xf>
    <xf numFmtId="4" fontId="5" fillId="2" borderId="3" xfId="0" applyNumberFormat="1" applyFont="1" applyFill="1" applyBorder="1" applyAlignment="1">
      <alignment horizontal="right" vertical="center" wrapText="1" indent="1"/>
    </xf>
    <xf numFmtId="4" fontId="5" fillId="2" borderId="5" xfId="0" applyNumberFormat="1" applyFont="1" applyFill="1" applyBorder="1" applyAlignment="1">
      <alignment horizontal="right" vertical="center" wrapText="1" indent="1"/>
    </xf>
    <xf numFmtId="4" fontId="5" fillId="0" borderId="3" xfId="0" applyNumberFormat="1" applyFont="1" applyFill="1" applyBorder="1" applyAlignment="1">
      <alignment horizontal="right" vertical="center" wrapText="1" indent="1"/>
    </xf>
    <xf numFmtId="4" fontId="5" fillId="0" borderId="5" xfId="0" applyNumberFormat="1" applyFont="1" applyFill="1" applyBorder="1" applyAlignment="1">
      <alignment horizontal="right" vertical="center" wrapText="1" indent="1"/>
    </xf>
    <xf numFmtId="4" fontId="3" fillId="2" borderId="3" xfId="0" applyNumberFormat="1" applyFont="1" applyFill="1" applyBorder="1" applyAlignment="1">
      <alignment horizontal="right" vertical="center" wrapText="1" indent="1"/>
    </xf>
    <xf numFmtId="4" fontId="3" fillId="2" borderId="5" xfId="0" applyNumberFormat="1" applyFont="1" applyFill="1" applyBorder="1" applyAlignment="1">
      <alignment horizontal="right" vertical="center" wrapText="1" indent="1"/>
    </xf>
    <xf numFmtId="4" fontId="11" fillId="0" borderId="3" xfId="0" applyNumberFormat="1" applyFont="1" applyFill="1" applyBorder="1" applyAlignment="1">
      <alignment horizontal="right" vertical="center" wrapText="1" indent="1"/>
    </xf>
    <xf numFmtId="4" fontId="11" fillId="0" borderId="5" xfId="0" applyNumberFormat="1" applyFont="1" applyFill="1" applyBorder="1" applyAlignment="1">
      <alignment horizontal="right" vertical="center" wrapText="1" indent="1"/>
    </xf>
    <xf numFmtId="4" fontId="6" fillId="0" borderId="7" xfId="0" applyNumberFormat="1" applyFont="1" applyFill="1" applyBorder="1" applyAlignment="1">
      <alignment horizontal="center" vertical="center" wrapText="1"/>
    </xf>
    <xf numFmtId="4" fontId="6" fillId="0" borderId="8" xfId="0" applyNumberFormat="1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justify" vertical="center" wrapText="1"/>
    </xf>
    <xf numFmtId="0" fontId="5" fillId="0" borderId="4" xfId="0" applyNumberFormat="1" applyFont="1" applyBorder="1" applyAlignment="1">
      <alignment horizontal="justify" vertical="center" wrapText="1"/>
    </xf>
    <xf numFmtId="0" fontId="5" fillId="0" borderId="5" xfId="0" applyNumberFormat="1" applyFont="1" applyBorder="1" applyAlignment="1">
      <alignment horizontal="justify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justify" vertical="center" wrapText="1"/>
    </xf>
    <xf numFmtId="0" fontId="6" fillId="0" borderId="4" xfId="0" applyNumberFormat="1" applyFont="1" applyBorder="1" applyAlignment="1">
      <alignment horizontal="justify" vertical="center" wrapText="1"/>
    </xf>
    <xf numFmtId="0" fontId="6" fillId="0" borderId="5" xfId="0" applyNumberFormat="1" applyFont="1" applyBorder="1" applyAlignment="1">
      <alignment horizontal="justify" vertical="center" wrapText="1"/>
    </xf>
    <xf numFmtId="0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justify" vertical="center" wrapText="1"/>
    </xf>
    <xf numFmtId="0" fontId="11" fillId="0" borderId="4" xfId="0" applyNumberFormat="1" applyFont="1" applyFill="1" applyBorder="1" applyAlignment="1">
      <alignment horizontal="justify" vertical="center" wrapText="1"/>
    </xf>
    <xf numFmtId="0" fontId="11" fillId="0" borderId="5" xfId="0" applyNumberFormat="1" applyFont="1" applyFill="1" applyBorder="1" applyAlignment="1">
      <alignment horizontal="justify" vertical="center" wrapText="1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justify" vertical="center" wrapText="1"/>
    </xf>
    <xf numFmtId="0" fontId="13" fillId="0" borderId="5" xfId="0" applyNumberFormat="1" applyFont="1" applyFill="1" applyBorder="1" applyAlignment="1">
      <alignment horizontal="justify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/>
    </xf>
    <xf numFmtId="165" fontId="3" fillId="0" borderId="1" xfId="1" applyNumberFormat="1" applyFont="1" applyBorder="1" applyAlignment="1">
      <alignment horizontal="right"/>
    </xf>
    <xf numFmtId="0" fontId="6" fillId="0" borderId="2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6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justify" vertical="center" wrapText="1"/>
    </xf>
    <xf numFmtId="0" fontId="5" fillId="0" borderId="4" xfId="0" applyNumberFormat="1" applyFont="1" applyFill="1" applyBorder="1" applyAlignment="1">
      <alignment horizontal="justify" vertical="center" wrapText="1"/>
    </xf>
    <xf numFmtId="0" fontId="5" fillId="0" borderId="5" xfId="0" applyNumberFormat="1" applyFont="1" applyFill="1" applyBorder="1" applyAlignment="1">
      <alignment horizontal="justify" vertical="center" wrapText="1"/>
    </xf>
    <xf numFmtId="0" fontId="6" fillId="0" borderId="3" xfId="0" applyNumberFormat="1" applyFont="1" applyFill="1" applyBorder="1" applyAlignment="1">
      <alignment horizontal="justify" vertical="center" wrapText="1"/>
    </xf>
    <xf numFmtId="0" fontId="6" fillId="0" borderId="4" xfId="0" applyNumberFormat="1" applyFont="1" applyFill="1" applyBorder="1" applyAlignment="1">
      <alignment horizontal="justify" vertical="center" wrapText="1"/>
    </xf>
    <xf numFmtId="0" fontId="6" fillId="0" borderId="5" xfId="0" applyNumberFormat="1" applyFont="1" applyFill="1" applyBorder="1" applyAlignment="1">
      <alignment horizontal="justify" vertical="center" wrapText="1"/>
    </xf>
    <xf numFmtId="4" fontId="10" fillId="2" borderId="3" xfId="0" applyNumberFormat="1" applyFont="1" applyFill="1" applyBorder="1" applyAlignment="1">
      <alignment horizontal="right" vertical="center" wrapText="1"/>
    </xf>
    <xf numFmtId="4" fontId="10" fillId="2" borderId="5" xfId="0" applyNumberFormat="1" applyFont="1" applyFill="1" applyBorder="1" applyAlignment="1">
      <alignment horizontal="right" vertical="center" wrapText="1"/>
    </xf>
    <xf numFmtId="4" fontId="10" fillId="0" borderId="3" xfId="0" applyNumberFormat="1" applyFont="1" applyFill="1" applyBorder="1" applyAlignment="1">
      <alignment horizontal="right" vertical="center" wrapText="1"/>
    </xf>
    <xf numFmtId="4" fontId="10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3" borderId="3" xfId="0" applyNumberFormat="1" applyFont="1" applyFill="1" applyBorder="1" applyAlignment="1">
      <alignment horizontal="right" vertical="center" wrapText="1" indent="1"/>
    </xf>
    <xf numFmtId="4" fontId="3" fillId="3" borderId="5" xfId="0" applyNumberFormat="1" applyFont="1" applyFill="1" applyBorder="1" applyAlignment="1">
      <alignment horizontal="right" vertical="center" wrapText="1" inden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00"/>
  <sheetViews>
    <sheetView tabSelected="1" view="pageBreakPreview" zoomScaleSheetLayoutView="100" workbookViewId="0">
      <selection activeCell="T19" sqref="T19"/>
    </sheetView>
  </sheetViews>
  <sheetFormatPr defaultRowHeight="15"/>
  <cols>
    <col min="1" max="1" width="9.140625" customWidth="1"/>
    <col min="2" max="2" width="18.42578125" customWidth="1"/>
    <col min="3" max="7" width="9.140625" customWidth="1"/>
    <col min="8" max="8" width="7.42578125" customWidth="1"/>
    <col min="9" max="12" width="7.7109375" style="9" hidden="1" customWidth="1"/>
    <col min="13" max="13" width="7.7109375" style="9" customWidth="1"/>
    <col min="14" max="14" width="7.28515625" style="9" customWidth="1"/>
    <col min="15" max="18" width="7.7109375" style="9" hidden="1" customWidth="1"/>
    <col min="19" max="19" width="7.7109375" style="9" customWidth="1"/>
    <col min="20" max="20" width="7.140625" style="9" customWidth="1"/>
    <col min="21" max="24" width="7.7109375" style="9" hidden="1" customWidth="1"/>
    <col min="25" max="26" width="7.7109375" style="9" customWidth="1"/>
  </cols>
  <sheetData>
    <row r="1" spans="1:26" s="13" customFormat="1">
      <c r="A1" s="11"/>
      <c r="B1" s="11"/>
      <c r="C1" s="11"/>
      <c r="D1" s="11"/>
      <c r="E1" s="11"/>
      <c r="F1" s="12"/>
      <c r="G1" s="96" t="s">
        <v>158</v>
      </c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</row>
    <row r="2" spans="1:26" s="13" customFormat="1">
      <c r="G2" s="97" t="s">
        <v>159</v>
      </c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</row>
    <row r="3" spans="1:26" s="13" customFormat="1">
      <c r="G3" s="97" t="s">
        <v>209</v>
      </c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</row>
    <row r="4" spans="1:26" s="13" customFormat="1">
      <c r="G4" s="97" t="s">
        <v>353</v>
      </c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</row>
    <row r="5" spans="1:26" s="13" customFormat="1">
      <c r="G5" s="97" t="s">
        <v>209</v>
      </c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</row>
    <row r="6" spans="1:26" s="13" customFormat="1">
      <c r="G6" s="97" t="s">
        <v>333</v>
      </c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</row>
    <row r="7" spans="1:26" s="13" customFormat="1">
      <c r="G7" s="97" t="s">
        <v>335</v>
      </c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</row>
    <row r="8" spans="1:26" s="13" customFormat="1">
      <c r="G8" s="97" t="s">
        <v>336</v>
      </c>
      <c r="H8" s="97"/>
      <c r="I8" s="97"/>
      <c r="J8" s="97"/>
      <c r="K8" s="97"/>
      <c r="L8" s="97"/>
      <c r="M8" s="97"/>
      <c r="N8" s="97"/>
      <c r="O8" s="97"/>
      <c r="P8" s="97"/>
      <c r="Q8" s="97"/>
      <c r="R8" s="97"/>
      <c r="S8" s="97"/>
      <c r="T8" s="97"/>
      <c r="U8" s="97"/>
      <c r="V8" s="97"/>
      <c r="W8" s="97"/>
      <c r="X8" s="97"/>
      <c r="Y8" s="97"/>
      <c r="Z8" s="97"/>
    </row>
    <row r="9" spans="1:26" s="13" customFormat="1">
      <c r="G9" s="97" t="s">
        <v>358</v>
      </c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97"/>
      <c r="Y9" s="97"/>
      <c r="Z9" s="97"/>
    </row>
    <row r="10" spans="1:26" s="13" customFormat="1">
      <c r="G10" s="10"/>
      <c r="H10" s="10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>
      <c r="A11" s="1"/>
      <c r="B11" s="1"/>
      <c r="C11" s="1"/>
      <c r="D11" s="1"/>
      <c r="E11" s="1"/>
      <c r="F11" s="4"/>
      <c r="G11" s="96" t="s">
        <v>158</v>
      </c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</row>
    <row r="12" spans="1:26">
      <c r="A12" s="1"/>
      <c r="B12" s="1"/>
      <c r="C12" s="1"/>
      <c r="D12" s="1"/>
      <c r="E12" s="1"/>
      <c r="F12" s="4"/>
      <c r="G12" s="97" t="s">
        <v>159</v>
      </c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</row>
    <row r="13" spans="1:26">
      <c r="A13" s="1"/>
      <c r="B13" s="1"/>
      <c r="C13" s="1"/>
      <c r="D13" s="1"/>
      <c r="E13" s="1"/>
      <c r="F13" s="4"/>
      <c r="G13" s="97" t="s">
        <v>209</v>
      </c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</row>
    <row r="14" spans="1:26">
      <c r="A14" s="1"/>
      <c r="B14" s="1"/>
      <c r="C14" s="1"/>
      <c r="D14" s="1"/>
      <c r="E14" s="97" t="s">
        <v>160</v>
      </c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97"/>
      <c r="W14" s="97"/>
      <c r="X14" s="97"/>
      <c r="Y14" s="97"/>
      <c r="Z14" s="97"/>
    </row>
    <row r="15" spans="1:26">
      <c r="A15" s="1"/>
      <c r="B15" s="1"/>
      <c r="C15" s="97" t="s">
        <v>266</v>
      </c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</row>
    <row r="16" spans="1:26">
      <c r="A16" s="1"/>
      <c r="B16" s="1"/>
      <c r="C16" s="1"/>
      <c r="D16" s="1"/>
      <c r="E16" s="1"/>
      <c r="F16" s="97" t="s">
        <v>267</v>
      </c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</row>
    <row r="17" spans="1:26" ht="17.25">
      <c r="A17" s="1"/>
      <c r="B17" s="1"/>
      <c r="C17" s="97" t="s">
        <v>334</v>
      </c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</row>
    <row r="18" spans="1:26">
      <c r="A18" s="1"/>
      <c r="B18" s="1"/>
      <c r="C18" s="1"/>
      <c r="D18" s="1"/>
      <c r="E18" s="1"/>
      <c r="F18" s="1"/>
      <c r="G18" s="1"/>
      <c r="H18" s="1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>
      <c r="A19" s="1"/>
      <c r="B19" s="1"/>
      <c r="C19" s="1"/>
      <c r="D19" s="1"/>
      <c r="E19" s="1"/>
      <c r="F19" s="1"/>
      <c r="G19" s="1"/>
      <c r="H19" s="1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spans="1:26">
      <c r="A20" s="2"/>
      <c r="B20" s="2"/>
      <c r="C20" s="2"/>
      <c r="D20" s="2"/>
      <c r="E20" s="2"/>
      <c r="F20" s="2"/>
      <c r="G20" s="2"/>
      <c r="H20" s="2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</row>
    <row r="21" spans="1:26" ht="37.5" customHeight="1">
      <c r="A21" s="80" t="s">
        <v>268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</row>
    <row r="22" spans="1:26" ht="20.25" customHeight="1">
      <c r="A22" s="99" t="s">
        <v>0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</row>
    <row r="23" spans="1:26" ht="28.5" customHeight="1">
      <c r="A23" s="100" t="s">
        <v>1</v>
      </c>
      <c r="B23" s="100"/>
      <c r="C23" s="100" t="s">
        <v>2</v>
      </c>
      <c r="D23" s="100"/>
      <c r="E23" s="100"/>
      <c r="F23" s="100"/>
      <c r="G23" s="100"/>
      <c r="H23" s="100"/>
      <c r="I23" s="56" t="s">
        <v>188</v>
      </c>
      <c r="J23" s="56"/>
      <c r="K23" s="56" t="s">
        <v>332</v>
      </c>
      <c r="L23" s="56"/>
      <c r="M23" s="56" t="s">
        <v>188</v>
      </c>
      <c r="N23" s="56"/>
      <c r="O23" s="72" t="s">
        <v>246</v>
      </c>
      <c r="P23" s="73"/>
      <c r="Q23" s="56" t="s">
        <v>332</v>
      </c>
      <c r="R23" s="56"/>
      <c r="S23" s="72" t="s">
        <v>246</v>
      </c>
      <c r="T23" s="73"/>
      <c r="U23" s="56" t="s">
        <v>305</v>
      </c>
      <c r="V23" s="56"/>
      <c r="W23" s="56" t="s">
        <v>332</v>
      </c>
      <c r="X23" s="56"/>
      <c r="Y23" s="56" t="s">
        <v>305</v>
      </c>
      <c r="Z23" s="56"/>
    </row>
    <row r="24" spans="1:26" ht="24" customHeight="1">
      <c r="A24" s="100"/>
      <c r="B24" s="100"/>
      <c r="C24" s="100"/>
      <c r="D24" s="100"/>
      <c r="E24" s="100"/>
      <c r="F24" s="100"/>
      <c r="G24" s="100"/>
      <c r="H24" s="100"/>
      <c r="I24" s="56"/>
      <c r="J24" s="56"/>
      <c r="K24" s="56"/>
      <c r="L24" s="56"/>
      <c r="M24" s="56"/>
      <c r="N24" s="56"/>
      <c r="O24" s="74"/>
      <c r="P24" s="75"/>
      <c r="Q24" s="56"/>
      <c r="R24" s="56"/>
      <c r="S24" s="74"/>
      <c r="T24" s="75"/>
      <c r="U24" s="56"/>
      <c r="V24" s="56"/>
      <c r="W24" s="56"/>
      <c r="X24" s="56"/>
      <c r="Y24" s="56"/>
      <c r="Z24" s="56"/>
    </row>
    <row r="25" spans="1:26" ht="21" customHeight="1">
      <c r="A25" s="98">
        <v>1</v>
      </c>
      <c r="B25" s="98"/>
      <c r="C25" s="98">
        <v>2</v>
      </c>
      <c r="D25" s="98"/>
      <c r="E25" s="98"/>
      <c r="F25" s="98"/>
      <c r="G25" s="98"/>
      <c r="H25" s="98"/>
      <c r="I25" s="57">
        <v>3</v>
      </c>
      <c r="J25" s="57"/>
      <c r="K25" s="57">
        <v>3</v>
      </c>
      <c r="L25" s="57"/>
      <c r="M25" s="57">
        <v>3</v>
      </c>
      <c r="N25" s="57"/>
      <c r="O25" s="58">
        <v>4</v>
      </c>
      <c r="P25" s="59"/>
      <c r="Q25" s="58">
        <v>4</v>
      </c>
      <c r="R25" s="59"/>
      <c r="S25" s="58">
        <v>4</v>
      </c>
      <c r="T25" s="59"/>
      <c r="U25" s="57">
        <v>5</v>
      </c>
      <c r="V25" s="57"/>
      <c r="W25" s="57">
        <v>5</v>
      </c>
      <c r="X25" s="57"/>
      <c r="Y25" s="57">
        <v>5</v>
      </c>
      <c r="Z25" s="57"/>
    </row>
    <row r="26" spans="1:26" ht="24" customHeight="1">
      <c r="A26" s="81" t="s">
        <v>3</v>
      </c>
      <c r="B26" s="81"/>
      <c r="C26" s="82" t="s">
        <v>4</v>
      </c>
      <c r="D26" s="83"/>
      <c r="E26" s="83"/>
      <c r="F26" s="83"/>
      <c r="G26" s="83"/>
      <c r="H26" s="84"/>
      <c r="I26" s="62">
        <f>I27+I29+I35+I40+I43+I48+I67+I72+I77+I83+I88</f>
        <v>7521342.7200000007</v>
      </c>
      <c r="J26" s="63"/>
      <c r="K26" s="62">
        <f>K27+K29+K35+K40+K43+K48+K67+K72+K77+K83+K88</f>
        <v>24350.380000000005</v>
      </c>
      <c r="L26" s="63"/>
      <c r="M26" s="49">
        <v>7545693.1000000006</v>
      </c>
      <c r="N26" s="50"/>
      <c r="O26" s="49">
        <v>6850521.3499999996</v>
      </c>
      <c r="P26" s="50"/>
      <c r="Q26" s="49">
        <v>-18543.009999999998</v>
      </c>
      <c r="R26" s="50"/>
      <c r="S26" s="49">
        <v>6831978.3399999999</v>
      </c>
      <c r="T26" s="50"/>
      <c r="U26" s="52">
        <v>6600100.0499999998</v>
      </c>
      <c r="V26" s="52"/>
      <c r="W26" s="49">
        <v>-10770</v>
      </c>
      <c r="X26" s="50"/>
      <c r="Y26" s="52">
        <v>6589330.0499999998</v>
      </c>
      <c r="Z26" s="52"/>
    </row>
    <row r="27" spans="1:26" ht="23.25" customHeight="1">
      <c r="A27" s="81" t="s">
        <v>5</v>
      </c>
      <c r="B27" s="81"/>
      <c r="C27" s="82" t="s">
        <v>6</v>
      </c>
      <c r="D27" s="83"/>
      <c r="E27" s="83"/>
      <c r="F27" s="83"/>
      <c r="G27" s="83"/>
      <c r="H27" s="84"/>
      <c r="I27" s="62">
        <f>I28</f>
        <v>3361901</v>
      </c>
      <c r="J27" s="63"/>
      <c r="K27" s="62">
        <f>K28</f>
        <v>176150</v>
      </c>
      <c r="L27" s="63"/>
      <c r="M27" s="49">
        <v>3538051</v>
      </c>
      <c r="N27" s="50"/>
      <c r="O27" s="49">
        <v>2691114</v>
      </c>
      <c r="P27" s="50"/>
      <c r="Q27" s="49">
        <v>0</v>
      </c>
      <c r="R27" s="50"/>
      <c r="S27" s="49">
        <v>2691114</v>
      </c>
      <c r="T27" s="50"/>
      <c r="U27" s="52">
        <v>2221806</v>
      </c>
      <c r="V27" s="52"/>
      <c r="W27" s="49">
        <v>0</v>
      </c>
      <c r="X27" s="50"/>
      <c r="Y27" s="52">
        <v>2221806</v>
      </c>
      <c r="Z27" s="52"/>
    </row>
    <row r="28" spans="1:26" s="3" customFormat="1" ht="22.5" customHeight="1">
      <c r="A28" s="76" t="s">
        <v>7</v>
      </c>
      <c r="B28" s="76"/>
      <c r="C28" s="77" t="s">
        <v>8</v>
      </c>
      <c r="D28" s="78"/>
      <c r="E28" s="78"/>
      <c r="F28" s="78"/>
      <c r="G28" s="78"/>
      <c r="H28" s="79"/>
      <c r="I28" s="64">
        <v>3361901</v>
      </c>
      <c r="J28" s="65"/>
      <c r="K28" s="64">
        <v>176150</v>
      </c>
      <c r="L28" s="65"/>
      <c r="M28" s="53">
        <v>3538051</v>
      </c>
      <c r="N28" s="54"/>
      <c r="O28" s="53">
        <v>2691114</v>
      </c>
      <c r="P28" s="54"/>
      <c r="Q28" s="53">
        <v>0</v>
      </c>
      <c r="R28" s="54"/>
      <c r="S28" s="53">
        <v>2691114</v>
      </c>
      <c r="T28" s="54"/>
      <c r="U28" s="51">
        <v>2221806</v>
      </c>
      <c r="V28" s="51"/>
      <c r="W28" s="53">
        <v>0</v>
      </c>
      <c r="X28" s="54"/>
      <c r="Y28" s="51">
        <v>2221806</v>
      </c>
      <c r="Z28" s="51"/>
    </row>
    <row r="29" spans="1:26" ht="31.5" customHeight="1">
      <c r="A29" s="81" t="s">
        <v>9</v>
      </c>
      <c r="B29" s="81"/>
      <c r="C29" s="82" t="s">
        <v>10</v>
      </c>
      <c r="D29" s="83"/>
      <c r="E29" s="83"/>
      <c r="F29" s="83"/>
      <c r="G29" s="83"/>
      <c r="H29" s="84"/>
      <c r="I29" s="62">
        <f>I30</f>
        <v>180304</v>
      </c>
      <c r="J29" s="63"/>
      <c r="K29" s="62">
        <f>K30</f>
        <v>0</v>
      </c>
      <c r="L29" s="63"/>
      <c r="M29" s="49">
        <v>180304</v>
      </c>
      <c r="N29" s="50"/>
      <c r="O29" s="49">
        <v>176131</v>
      </c>
      <c r="P29" s="50"/>
      <c r="Q29" s="49">
        <v>0</v>
      </c>
      <c r="R29" s="50"/>
      <c r="S29" s="49">
        <v>176131</v>
      </c>
      <c r="T29" s="50"/>
      <c r="U29" s="52">
        <v>186351</v>
      </c>
      <c r="V29" s="52"/>
      <c r="W29" s="49">
        <v>0</v>
      </c>
      <c r="X29" s="50"/>
      <c r="Y29" s="52">
        <v>186351</v>
      </c>
      <c r="Z29" s="52"/>
    </row>
    <row r="30" spans="1:26" ht="30.75" customHeight="1">
      <c r="A30" s="81" t="s">
        <v>11</v>
      </c>
      <c r="B30" s="81"/>
      <c r="C30" s="82" t="s">
        <v>12</v>
      </c>
      <c r="D30" s="83"/>
      <c r="E30" s="83"/>
      <c r="F30" s="83"/>
      <c r="G30" s="83"/>
      <c r="H30" s="84"/>
      <c r="I30" s="62">
        <f>I31+I32+I33+I34</f>
        <v>180304</v>
      </c>
      <c r="J30" s="63"/>
      <c r="K30" s="62">
        <f>K31+K32+K33+K34</f>
        <v>0</v>
      </c>
      <c r="L30" s="63"/>
      <c r="M30" s="49">
        <v>180304</v>
      </c>
      <c r="N30" s="50"/>
      <c r="O30" s="49">
        <v>176131</v>
      </c>
      <c r="P30" s="50"/>
      <c r="Q30" s="49">
        <v>0</v>
      </c>
      <c r="R30" s="50"/>
      <c r="S30" s="49">
        <v>176131</v>
      </c>
      <c r="T30" s="50"/>
      <c r="U30" s="52">
        <v>186351</v>
      </c>
      <c r="V30" s="52"/>
      <c r="W30" s="49">
        <v>0</v>
      </c>
      <c r="X30" s="50"/>
      <c r="Y30" s="52">
        <v>186351</v>
      </c>
      <c r="Z30" s="52"/>
    </row>
    <row r="31" spans="1:26" ht="133.5" customHeight="1">
      <c r="A31" s="76" t="s">
        <v>331</v>
      </c>
      <c r="B31" s="76"/>
      <c r="C31" s="77" t="s">
        <v>328</v>
      </c>
      <c r="D31" s="78"/>
      <c r="E31" s="78"/>
      <c r="F31" s="78"/>
      <c r="G31" s="78"/>
      <c r="H31" s="79"/>
      <c r="I31" s="66">
        <v>81521</v>
      </c>
      <c r="J31" s="67"/>
      <c r="K31" s="66">
        <v>0</v>
      </c>
      <c r="L31" s="67"/>
      <c r="M31" s="53">
        <v>81521</v>
      </c>
      <c r="N31" s="54"/>
      <c r="O31" s="53">
        <v>78801</v>
      </c>
      <c r="P31" s="54"/>
      <c r="Q31" s="53">
        <v>0</v>
      </c>
      <c r="R31" s="54"/>
      <c r="S31" s="53">
        <v>78801</v>
      </c>
      <c r="T31" s="54"/>
      <c r="U31" s="51">
        <v>82048</v>
      </c>
      <c r="V31" s="51"/>
      <c r="W31" s="53">
        <v>0</v>
      </c>
      <c r="X31" s="54"/>
      <c r="Y31" s="51">
        <v>82048</v>
      </c>
      <c r="Z31" s="51"/>
    </row>
    <row r="32" spans="1:26" ht="151.5" customHeight="1">
      <c r="A32" s="76" t="s">
        <v>330</v>
      </c>
      <c r="B32" s="76"/>
      <c r="C32" s="77" t="s">
        <v>329</v>
      </c>
      <c r="D32" s="78"/>
      <c r="E32" s="78"/>
      <c r="F32" s="78"/>
      <c r="G32" s="78"/>
      <c r="H32" s="79"/>
      <c r="I32" s="66">
        <v>451</v>
      </c>
      <c r="J32" s="67"/>
      <c r="K32" s="66">
        <v>0</v>
      </c>
      <c r="L32" s="67"/>
      <c r="M32" s="53">
        <v>451</v>
      </c>
      <c r="N32" s="54"/>
      <c r="O32" s="53">
        <v>441</v>
      </c>
      <c r="P32" s="54"/>
      <c r="Q32" s="53">
        <v>0</v>
      </c>
      <c r="R32" s="54"/>
      <c r="S32" s="53">
        <v>441</v>
      </c>
      <c r="T32" s="54"/>
      <c r="U32" s="51">
        <v>474</v>
      </c>
      <c r="V32" s="51"/>
      <c r="W32" s="53">
        <v>0</v>
      </c>
      <c r="X32" s="54"/>
      <c r="Y32" s="51">
        <v>474</v>
      </c>
      <c r="Z32" s="51"/>
    </row>
    <row r="33" spans="1:26" ht="137.25" customHeight="1">
      <c r="A33" s="76" t="s">
        <v>324</v>
      </c>
      <c r="B33" s="76"/>
      <c r="C33" s="77" t="s">
        <v>326</v>
      </c>
      <c r="D33" s="78"/>
      <c r="E33" s="78"/>
      <c r="F33" s="78"/>
      <c r="G33" s="78"/>
      <c r="H33" s="79"/>
      <c r="I33" s="66">
        <v>108554</v>
      </c>
      <c r="J33" s="67"/>
      <c r="K33" s="66">
        <v>0</v>
      </c>
      <c r="L33" s="67"/>
      <c r="M33" s="53">
        <v>108554</v>
      </c>
      <c r="N33" s="54"/>
      <c r="O33" s="53">
        <v>106654</v>
      </c>
      <c r="P33" s="54"/>
      <c r="Q33" s="53">
        <v>0</v>
      </c>
      <c r="R33" s="54"/>
      <c r="S33" s="53">
        <v>106654</v>
      </c>
      <c r="T33" s="54"/>
      <c r="U33" s="51">
        <v>114358</v>
      </c>
      <c r="V33" s="51"/>
      <c r="W33" s="53">
        <v>0</v>
      </c>
      <c r="X33" s="54"/>
      <c r="Y33" s="51">
        <v>114358</v>
      </c>
      <c r="Z33" s="51"/>
    </row>
    <row r="34" spans="1:26" ht="132" customHeight="1">
      <c r="A34" s="76" t="s">
        <v>325</v>
      </c>
      <c r="B34" s="76"/>
      <c r="C34" s="77" t="s">
        <v>327</v>
      </c>
      <c r="D34" s="78"/>
      <c r="E34" s="78"/>
      <c r="F34" s="78"/>
      <c r="G34" s="78"/>
      <c r="H34" s="79"/>
      <c r="I34" s="66">
        <v>-10222</v>
      </c>
      <c r="J34" s="67"/>
      <c r="K34" s="66">
        <v>0</v>
      </c>
      <c r="L34" s="67"/>
      <c r="M34" s="53">
        <v>-10222</v>
      </c>
      <c r="N34" s="54"/>
      <c r="O34" s="53">
        <v>-9765</v>
      </c>
      <c r="P34" s="54"/>
      <c r="Q34" s="53">
        <v>0</v>
      </c>
      <c r="R34" s="54"/>
      <c r="S34" s="53">
        <v>-9765</v>
      </c>
      <c r="T34" s="54"/>
      <c r="U34" s="51">
        <v>-10529</v>
      </c>
      <c r="V34" s="51"/>
      <c r="W34" s="53">
        <v>0</v>
      </c>
      <c r="X34" s="54"/>
      <c r="Y34" s="51">
        <v>-10529</v>
      </c>
      <c r="Z34" s="51"/>
    </row>
    <row r="35" spans="1:26" ht="24" customHeight="1">
      <c r="A35" s="81" t="s">
        <v>13</v>
      </c>
      <c r="B35" s="81"/>
      <c r="C35" s="104" t="s">
        <v>14</v>
      </c>
      <c r="D35" s="105"/>
      <c r="E35" s="105"/>
      <c r="F35" s="105"/>
      <c r="G35" s="105"/>
      <c r="H35" s="106"/>
      <c r="I35" s="62">
        <f>I36+I37+I38+I39</f>
        <v>1203641.2</v>
      </c>
      <c r="J35" s="63"/>
      <c r="K35" s="62">
        <f>K36+K37+K38+K39</f>
        <v>102200.38</v>
      </c>
      <c r="L35" s="63"/>
      <c r="M35" s="49">
        <v>1305841.58</v>
      </c>
      <c r="N35" s="50"/>
      <c r="O35" s="49">
        <v>1414486.7899999998</v>
      </c>
      <c r="P35" s="50"/>
      <c r="Q35" s="49">
        <v>-18543.009999999998</v>
      </c>
      <c r="R35" s="50"/>
      <c r="S35" s="49">
        <v>1395943.7799999998</v>
      </c>
      <c r="T35" s="50"/>
      <c r="U35" s="52">
        <v>1601784.76</v>
      </c>
      <c r="V35" s="52"/>
      <c r="W35" s="49">
        <v>-10770</v>
      </c>
      <c r="X35" s="50"/>
      <c r="Y35" s="52">
        <v>1591014.76</v>
      </c>
      <c r="Z35" s="52"/>
    </row>
    <row r="36" spans="1:26" s="3" customFormat="1" ht="29.25" customHeight="1">
      <c r="A36" s="76" t="s">
        <v>15</v>
      </c>
      <c r="B36" s="76"/>
      <c r="C36" s="101" t="s">
        <v>16</v>
      </c>
      <c r="D36" s="102"/>
      <c r="E36" s="102"/>
      <c r="F36" s="102"/>
      <c r="G36" s="102"/>
      <c r="H36" s="103"/>
      <c r="I36" s="64">
        <v>1070328.2</v>
      </c>
      <c r="J36" s="65"/>
      <c r="K36" s="64">
        <v>100000.38</v>
      </c>
      <c r="L36" s="65"/>
      <c r="M36" s="53">
        <v>1170328.58</v>
      </c>
      <c r="N36" s="54"/>
      <c r="O36" s="53">
        <v>1270446.7899999998</v>
      </c>
      <c r="P36" s="54"/>
      <c r="Q36" s="53">
        <v>-18543.009999999998</v>
      </c>
      <c r="R36" s="54"/>
      <c r="S36" s="53">
        <v>1251903.7799999998</v>
      </c>
      <c r="T36" s="54"/>
      <c r="U36" s="51">
        <v>1445903.76</v>
      </c>
      <c r="V36" s="51"/>
      <c r="W36" s="53">
        <v>-10770</v>
      </c>
      <c r="X36" s="54"/>
      <c r="Y36" s="51">
        <v>1435133.76</v>
      </c>
      <c r="Z36" s="51"/>
    </row>
    <row r="37" spans="1:26" s="3" customFormat="1" ht="21" customHeight="1">
      <c r="A37" s="76" t="s">
        <v>17</v>
      </c>
      <c r="B37" s="76"/>
      <c r="C37" s="101" t="s">
        <v>18</v>
      </c>
      <c r="D37" s="102"/>
      <c r="E37" s="102"/>
      <c r="F37" s="102"/>
      <c r="G37" s="102"/>
      <c r="H37" s="103"/>
      <c r="I37" s="64">
        <v>0</v>
      </c>
      <c r="J37" s="65"/>
      <c r="K37" s="64">
        <v>2200</v>
      </c>
      <c r="L37" s="65"/>
      <c r="M37" s="53">
        <v>2200</v>
      </c>
      <c r="N37" s="54"/>
      <c r="O37" s="53">
        <v>0</v>
      </c>
      <c r="P37" s="54"/>
      <c r="Q37" s="53">
        <v>0</v>
      </c>
      <c r="R37" s="54"/>
      <c r="S37" s="53">
        <v>0</v>
      </c>
      <c r="T37" s="54"/>
      <c r="U37" s="51">
        <v>0</v>
      </c>
      <c r="V37" s="51"/>
      <c r="W37" s="53">
        <v>0</v>
      </c>
      <c r="X37" s="54"/>
      <c r="Y37" s="51">
        <v>0</v>
      </c>
      <c r="Z37" s="51"/>
    </row>
    <row r="38" spans="1:26" s="3" customFormat="1" ht="19.5" customHeight="1">
      <c r="A38" s="76" t="s">
        <v>19</v>
      </c>
      <c r="B38" s="76"/>
      <c r="C38" s="101" t="s">
        <v>20</v>
      </c>
      <c r="D38" s="102"/>
      <c r="E38" s="102"/>
      <c r="F38" s="102"/>
      <c r="G38" s="102"/>
      <c r="H38" s="103"/>
      <c r="I38" s="66">
        <v>0</v>
      </c>
      <c r="J38" s="67"/>
      <c r="K38" s="66">
        <v>0</v>
      </c>
      <c r="L38" s="67"/>
      <c r="M38" s="53">
        <v>0</v>
      </c>
      <c r="N38" s="54"/>
      <c r="O38" s="53">
        <v>0</v>
      </c>
      <c r="P38" s="54"/>
      <c r="Q38" s="53">
        <v>0</v>
      </c>
      <c r="R38" s="54"/>
      <c r="S38" s="53">
        <v>0</v>
      </c>
      <c r="T38" s="54"/>
      <c r="U38" s="51">
        <v>0</v>
      </c>
      <c r="V38" s="51"/>
      <c r="W38" s="53">
        <v>0</v>
      </c>
      <c r="X38" s="54"/>
      <c r="Y38" s="51">
        <v>0</v>
      </c>
      <c r="Z38" s="51"/>
    </row>
    <row r="39" spans="1:26" s="3" customFormat="1" ht="29.25" customHeight="1">
      <c r="A39" s="76" t="s">
        <v>21</v>
      </c>
      <c r="B39" s="76"/>
      <c r="C39" s="101" t="s">
        <v>22</v>
      </c>
      <c r="D39" s="102"/>
      <c r="E39" s="102"/>
      <c r="F39" s="102"/>
      <c r="G39" s="102"/>
      <c r="H39" s="103"/>
      <c r="I39" s="66">
        <v>133313</v>
      </c>
      <c r="J39" s="67"/>
      <c r="K39" s="66">
        <v>0</v>
      </c>
      <c r="L39" s="67"/>
      <c r="M39" s="53">
        <v>133313</v>
      </c>
      <c r="N39" s="54"/>
      <c r="O39" s="53">
        <v>144040</v>
      </c>
      <c r="P39" s="54"/>
      <c r="Q39" s="53">
        <v>0</v>
      </c>
      <c r="R39" s="54"/>
      <c r="S39" s="53">
        <v>144040</v>
      </c>
      <c r="T39" s="54"/>
      <c r="U39" s="51">
        <v>155881</v>
      </c>
      <c r="V39" s="51"/>
      <c r="W39" s="53">
        <v>0</v>
      </c>
      <c r="X39" s="54"/>
      <c r="Y39" s="51">
        <v>155881</v>
      </c>
      <c r="Z39" s="51"/>
    </row>
    <row r="40" spans="1:26" ht="22.5" customHeight="1">
      <c r="A40" s="81" t="s">
        <v>23</v>
      </c>
      <c r="B40" s="81"/>
      <c r="C40" s="104" t="s">
        <v>24</v>
      </c>
      <c r="D40" s="105"/>
      <c r="E40" s="105"/>
      <c r="F40" s="105"/>
      <c r="G40" s="105"/>
      <c r="H40" s="106"/>
      <c r="I40" s="62">
        <f>I41+I42</f>
        <v>1772369.52</v>
      </c>
      <c r="J40" s="63"/>
      <c r="K40" s="62">
        <f>K41+K42</f>
        <v>0</v>
      </c>
      <c r="L40" s="63"/>
      <c r="M40" s="49">
        <v>1772369.52</v>
      </c>
      <c r="N40" s="50"/>
      <c r="O40" s="49">
        <v>2004489</v>
      </c>
      <c r="P40" s="50"/>
      <c r="Q40" s="49">
        <v>0</v>
      </c>
      <c r="R40" s="50"/>
      <c r="S40" s="49">
        <v>2004489</v>
      </c>
      <c r="T40" s="50"/>
      <c r="U40" s="52">
        <v>2024744</v>
      </c>
      <c r="V40" s="52"/>
      <c r="W40" s="49">
        <v>0</v>
      </c>
      <c r="X40" s="50"/>
      <c r="Y40" s="52">
        <v>2024744</v>
      </c>
      <c r="Z40" s="52"/>
    </row>
    <row r="41" spans="1:26" s="3" customFormat="1" ht="19.5" customHeight="1">
      <c r="A41" s="76" t="s">
        <v>25</v>
      </c>
      <c r="B41" s="76"/>
      <c r="C41" s="101" t="s">
        <v>26</v>
      </c>
      <c r="D41" s="102"/>
      <c r="E41" s="102"/>
      <c r="F41" s="102"/>
      <c r="G41" s="102"/>
      <c r="H41" s="103"/>
      <c r="I41" s="66">
        <v>320412.52</v>
      </c>
      <c r="J41" s="67"/>
      <c r="K41" s="66">
        <v>0</v>
      </c>
      <c r="L41" s="67"/>
      <c r="M41" s="53">
        <v>320412.52</v>
      </c>
      <c r="N41" s="54"/>
      <c r="O41" s="53">
        <v>397150</v>
      </c>
      <c r="P41" s="54"/>
      <c r="Q41" s="53">
        <v>0</v>
      </c>
      <c r="R41" s="54"/>
      <c r="S41" s="53">
        <v>397150</v>
      </c>
      <c r="T41" s="54"/>
      <c r="U41" s="51">
        <v>417405</v>
      </c>
      <c r="V41" s="51"/>
      <c r="W41" s="53">
        <v>0</v>
      </c>
      <c r="X41" s="54"/>
      <c r="Y41" s="51">
        <v>417405</v>
      </c>
      <c r="Z41" s="51"/>
    </row>
    <row r="42" spans="1:26" s="3" customFormat="1" ht="17.25" customHeight="1">
      <c r="A42" s="76" t="s">
        <v>27</v>
      </c>
      <c r="B42" s="76"/>
      <c r="C42" s="77" t="s">
        <v>28</v>
      </c>
      <c r="D42" s="78"/>
      <c r="E42" s="78"/>
      <c r="F42" s="78"/>
      <c r="G42" s="78"/>
      <c r="H42" s="79"/>
      <c r="I42" s="66">
        <v>1451957</v>
      </c>
      <c r="J42" s="67"/>
      <c r="K42" s="66">
        <v>0</v>
      </c>
      <c r="L42" s="67"/>
      <c r="M42" s="53">
        <v>1451957</v>
      </c>
      <c r="N42" s="54"/>
      <c r="O42" s="53">
        <v>1607339</v>
      </c>
      <c r="P42" s="54"/>
      <c r="Q42" s="53">
        <v>0</v>
      </c>
      <c r="R42" s="54"/>
      <c r="S42" s="53">
        <v>1607339</v>
      </c>
      <c r="T42" s="54"/>
      <c r="U42" s="51">
        <v>1607339</v>
      </c>
      <c r="V42" s="51"/>
      <c r="W42" s="53">
        <v>0</v>
      </c>
      <c r="X42" s="54"/>
      <c r="Y42" s="51">
        <v>1607339</v>
      </c>
      <c r="Z42" s="51"/>
    </row>
    <row r="43" spans="1:26" ht="26.25" customHeight="1">
      <c r="A43" s="81" t="s">
        <v>29</v>
      </c>
      <c r="B43" s="81"/>
      <c r="C43" s="82" t="s">
        <v>30</v>
      </c>
      <c r="D43" s="83"/>
      <c r="E43" s="83"/>
      <c r="F43" s="83"/>
      <c r="G43" s="83"/>
      <c r="H43" s="84"/>
      <c r="I43" s="62">
        <f>I44+I46</f>
        <v>60315</v>
      </c>
      <c r="J43" s="63"/>
      <c r="K43" s="62">
        <f>K44+K46</f>
        <v>0</v>
      </c>
      <c r="L43" s="63"/>
      <c r="M43" s="49">
        <v>60315</v>
      </c>
      <c r="N43" s="50"/>
      <c r="O43" s="49">
        <v>63402</v>
      </c>
      <c r="P43" s="50"/>
      <c r="Q43" s="49">
        <v>0</v>
      </c>
      <c r="R43" s="50"/>
      <c r="S43" s="49">
        <v>63402</v>
      </c>
      <c r="T43" s="50"/>
      <c r="U43" s="52">
        <v>65964</v>
      </c>
      <c r="V43" s="52"/>
      <c r="W43" s="49">
        <v>0</v>
      </c>
      <c r="X43" s="50"/>
      <c r="Y43" s="52">
        <v>65964</v>
      </c>
      <c r="Z43" s="52"/>
    </row>
    <row r="44" spans="1:26" ht="33" customHeight="1">
      <c r="A44" s="81" t="s">
        <v>31</v>
      </c>
      <c r="B44" s="81"/>
      <c r="C44" s="82" t="s">
        <v>32</v>
      </c>
      <c r="D44" s="83"/>
      <c r="E44" s="83"/>
      <c r="F44" s="83"/>
      <c r="G44" s="83"/>
      <c r="H44" s="84"/>
      <c r="I44" s="62">
        <f>I45</f>
        <v>60165</v>
      </c>
      <c r="J44" s="63"/>
      <c r="K44" s="62">
        <f>K45</f>
        <v>0</v>
      </c>
      <c r="L44" s="63"/>
      <c r="M44" s="49">
        <v>60165</v>
      </c>
      <c r="N44" s="50"/>
      <c r="O44" s="49">
        <v>63252</v>
      </c>
      <c r="P44" s="50"/>
      <c r="Q44" s="49">
        <v>0</v>
      </c>
      <c r="R44" s="50"/>
      <c r="S44" s="49">
        <v>63252</v>
      </c>
      <c r="T44" s="50"/>
      <c r="U44" s="52">
        <v>65814</v>
      </c>
      <c r="V44" s="52"/>
      <c r="W44" s="49">
        <v>0</v>
      </c>
      <c r="X44" s="50"/>
      <c r="Y44" s="52">
        <v>65814</v>
      </c>
      <c r="Z44" s="52"/>
    </row>
    <row r="45" spans="1:26" ht="46.5" customHeight="1">
      <c r="A45" s="76" t="s">
        <v>33</v>
      </c>
      <c r="B45" s="76"/>
      <c r="C45" s="77" t="s">
        <v>34</v>
      </c>
      <c r="D45" s="78"/>
      <c r="E45" s="78"/>
      <c r="F45" s="78"/>
      <c r="G45" s="78"/>
      <c r="H45" s="79"/>
      <c r="I45" s="66">
        <v>60165</v>
      </c>
      <c r="J45" s="67"/>
      <c r="K45" s="66">
        <v>0</v>
      </c>
      <c r="L45" s="67"/>
      <c r="M45" s="53">
        <v>60165</v>
      </c>
      <c r="N45" s="54"/>
      <c r="O45" s="53">
        <v>63252</v>
      </c>
      <c r="P45" s="54"/>
      <c r="Q45" s="53">
        <v>0</v>
      </c>
      <c r="R45" s="54"/>
      <c r="S45" s="53">
        <v>63252</v>
      </c>
      <c r="T45" s="54"/>
      <c r="U45" s="51">
        <v>65814</v>
      </c>
      <c r="V45" s="51"/>
      <c r="W45" s="53">
        <v>0</v>
      </c>
      <c r="X45" s="54"/>
      <c r="Y45" s="51">
        <v>65814</v>
      </c>
      <c r="Z45" s="51"/>
    </row>
    <row r="46" spans="1:26" ht="48.75" customHeight="1">
      <c r="A46" s="81" t="s">
        <v>35</v>
      </c>
      <c r="B46" s="81"/>
      <c r="C46" s="82" t="s">
        <v>36</v>
      </c>
      <c r="D46" s="83"/>
      <c r="E46" s="83"/>
      <c r="F46" s="83"/>
      <c r="G46" s="83"/>
      <c r="H46" s="84"/>
      <c r="I46" s="62">
        <f>I47</f>
        <v>150</v>
      </c>
      <c r="J46" s="63"/>
      <c r="K46" s="62">
        <f>K47</f>
        <v>0</v>
      </c>
      <c r="L46" s="63"/>
      <c r="M46" s="49">
        <v>150</v>
      </c>
      <c r="N46" s="50"/>
      <c r="O46" s="49">
        <v>150</v>
      </c>
      <c r="P46" s="50"/>
      <c r="Q46" s="49">
        <v>0</v>
      </c>
      <c r="R46" s="50"/>
      <c r="S46" s="49">
        <v>150</v>
      </c>
      <c r="T46" s="50"/>
      <c r="U46" s="52">
        <v>150</v>
      </c>
      <c r="V46" s="52"/>
      <c r="W46" s="49">
        <v>0</v>
      </c>
      <c r="X46" s="50"/>
      <c r="Y46" s="52">
        <v>150</v>
      </c>
      <c r="Z46" s="52"/>
    </row>
    <row r="47" spans="1:26" ht="39" customHeight="1">
      <c r="A47" s="76" t="s">
        <v>37</v>
      </c>
      <c r="B47" s="76"/>
      <c r="C47" s="77" t="s">
        <v>38</v>
      </c>
      <c r="D47" s="78"/>
      <c r="E47" s="78"/>
      <c r="F47" s="78"/>
      <c r="G47" s="78"/>
      <c r="H47" s="79"/>
      <c r="I47" s="66">
        <v>150</v>
      </c>
      <c r="J47" s="67"/>
      <c r="K47" s="66">
        <v>0</v>
      </c>
      <c r="L47" s="67"/>
      <c r="M47" s="53">
        <v>150</v>
      </c>
      <c r="N47" s="54"/>
      <c r="O47" s="53">
        <v>150</v>
      </c>
      <c r="P47" s="54"/>
      <c r="Q47" s="53">
        <v>0</v>
      </c>
      <c r="R47" s="54"/>
      <c r="S47" s="53">
        <v>150</v>
      </c>
      <c r="T47" s="54"/>
      <c r="U47" s="51">
        <v>150</v>
      </c>
      <c r="V47" s="51"/>
      <c r="W47" s="53">
        <v>0</v>
      </c>
      <c r="X47" s="54"/>
      <c r="Y47" s="51">
        <v>150</v>
      </c>
      <c r="Z47" s="51"/>
    </row>
    <row r="48" spans="1:26" ht="46.5" customHeight="1">
      <c r="A48" s="81" t="s">
        <v>39</v>
      </c>
      <c r="B48" s="81"/>
      <c r="C48" s="82" t="s">
        <v>40</v>
      </c>
      <c r="D48" s="83"/>
      <c r="E48" s="83"/>
      <c r="F48" s="83"/>
      <c r="G48" s="83"/>
      <c r="H48" s="84"/>
      <c r="I48" s="62">
        <f>I49+I51+I56+I58+I60</f>
        <v>300676</v>
      </c>
      <c r="J48" s="63"/>
      <c r="K48" s="62">
        <f>K49+K51+K56+K58+K60</f>
        <v>30000</v>
      </c>
      <c r="L48" s="63"/>
      <c r="M48" s="49">
        <v>330676</v>
      </c>
      <c r="N48" s="50"/>
      <c r="O48" s="49">
        <v>259527</v>
      </c>
      <c r="P48" s="50"/>
      <c r="Q48" s="49">
        <v>0</v>
      </c>
      <c r="R48" s="50"/>
      <c r="S48" s="49">
        <v>259527</v>
      </c>
      <c r="T48" s="50"/>
      <c r="U48" s="52">
        <v>249527</v>
      </c>
      <c r="V48" s="52"/>
      <c r="W48" s="49">
        <v>0</v>
      </c>
      <c r="X48" s="50"/>
      <c r="Y48" s="52">
        <v>249527</v>
      </c>
      <c r="Z48" s="52"/>
    </row>
    <row r="49" spans="1:26" ht="75.75" hidden="1" customHeight="1">
      <c r="A49" s="81" t="s">
        <v>41</v>
      </c>
      <c r="B49" s="81"/>
      <c r="C49" s="82" t="s">
        <v>42</v>
      </c>
      <c r="D49" s="83"/>
      <c r="E49" s="83"/>
      <c r="F49" s="83"/>
      <c r="G49" s="83"/>
      <c r="H49" s="84"/>
      <c r="I49" s="62">
        <f>I50</f>
        <v>0</v>
      </c>
      <c r="J49" s="63"/>
      <c r="K49" s="62">
        <f>K50</f>
        <v>30000</v>
      </c>
      <c r="L49" s="63"/>
      <c r="M49" s="49">
        <v>30000</v>
      </c>
      <c r="N49" s="50"/>
      <c r="O49" s="49">
        <v>0</v>
      </c>
      <c r="P49" s="50"/>
      <c r="Q49" s="49">
        <v>0</v>
      </c>
      <c r="R49" s="50"/>
      <c r="S49" s="49">
        <v>0</v>
      </c>
      <c r="T49" s="50"/>
      <c r="U49" s="52">
        <v>0</v>
      </c>
      <c r="V49" s="52"/>
      <c r="W49" s="49">
        <v>0</v>
      </c>
      <c r="X49" s="50"/>
      <c r="Y49" s="52">
        <v>0</v>
      </c>
      <c r="Z49" s="52"/>
    </row>
    <row r="50" spans="1:26" ht="87" customHeight="1">
      <c r="A50" s="76" t="s">
        <v>43</v>
      </c>
      <c r="B50" s="76"/>
      <c r="C50" s="77" t="s">
        <v>44</v>
      </c>
      <c r="D50" s="78"/>
      <c r="E50" s="78"/>
      <c r="F50" s="78"/>
      <c r="G50" s="78"/>
      <c r="H50" s="79"/>
      <c r="I50" s="64">
        <v>0</v>
      </c>
      <c r="J50" s="65"/>
      <c r="K50" s="64">
        <v>30000</v>
      </c>
      <c r="L50" s="65"/>
      <c r="M50" s="53">
        <v>30000</v>
      </c>
      <c r="N50" s="54"/>
      <c r="O50" s="53">
        <v>0</v>
      </c>
      <c r="P50" s="54"/>
      <c r="Q50" s="53">
        <v>0</v>
      </c>
      <c r="R50" s="54"/>
      <c r="S50" s="53">
        <v>0</v>
      </c>
      <c r="T50" s="54"/>
      <c r="U50" s="51">
        <v>0</v>
      </c>
      <c r="V50" s="51"/>
      <c r="W50" s="53">
        <v>0</v>
      </c>
      <c r="X50" s="54"/>
      <c r="Y50" s="51">
        <v>0</v>
      </c>
      <c r="Z50" s="51"/>
    </row>
    <row r="51" spans="1:26" ht="90" customHeight="1">
      <c r="A51" s="81" t="s">
        <v>45</v>
      </c>
      <c r="B51" s="81"/>
      <c r="C51" s="82" t="s">
        <v>46</v>
      </c>
      <c r="D51" s="83"/>
      <c r="E51" s="83"/>
      <c r="F51" s="83"/>
      <c r="G51" s="83"/>
      <c r="H51" s="84"/>
      <c r="I51" s="62">
        <f>I52+I53+I54+I55</f>
        <v>245752</v>
      </c>
      <c r="J51" s="63"/>
      <c r="K51" s="62">
        <f>K52+K53+K54+K55</f>
        <v>0</v>
      </c>
      <c r="L51" s="63"/>
      <c r="M51" s="49">
        <v>245752</v>
      </c>
      <c r="N51" s="50"/>
      <c r="O51" s="49">
        <v>204000</v>
      </c>
      <c r="P51" s="50"/>
      <c r="Q51" s="49">
        <v>0</v>
      </c>
      <c r="R51" s="50"/>
      <c r="S51" s="49">
        <v>204000</v>
      </c>
      <c r="T51" s="50"/>
      <c r="U51" s="52">
        <v>194000</v>
      </c>
      <c r="V51" s="52"/>
      <c r="W51" s="49">
        <v>0</v>
      </c>
      <c r="X51" s="50"/>
      <c r="Y51" s="52">
        <v>194000</v>
      </c>
      <c r="Z51" s="52"/>
    </row>
    <row r="52" spans="1:26" ht="100.5" customHeight="1">
      <c r="A52" s="76" t="s">
        <v>47</v>
      </c>
      <c r="B52" s="76"/>
      <c r="C52" s="77" t="s">
        <v>48</v>
      </c>
      <c r="D52" s="78"/>
      <c r="E52" s="78"/>
      <c r="F52" s="78"/>
      <c r="G52" s="78"/>
      <c r="H52" s="79"/>
      <c r="I52" s="66">
        <v>195312</v>
      </c>
      <c r="J52" s="67"/>
      <c r="K52" s="66">
        <v>0</v>
      </c>
      <c r="L52" s="67"/>
      <c r="M52" s="53">
        <v>195312</v>
      </c>
      <c r="N52" s="54"/>
      <c r="O52" s="53">
        <v>171000</v>
      </c>
      <c r="P52" s="54"/>
      <c r="Q52" s="53">
        <v>0</v>
      </c>
      <c r="R52" s="54"/>
      <c r="S52" s="53">
        <v>171000</v>
      </c>
      <c r="T52" s="54"/>
      <c r="U52" s="51">
        <v>171000</v>
      </c>
      <c r="V52" s="51"/>
      <c r="W52" s="53">
        <v>0</v>
      </c>
      <c r="X52" s="54"/>
      <c r="Y52" s="51">
        <v>171000</v>
      </c>
      <c r="Z52" s="51"/>
    </row>
    <row r="53" spans="1:26" ht="87.75" customHeight="1">
      <c r="A53" s="76" t="s">
        <v>49</v>
      </c>
      <c r="B53" s="76"/>
      <c r="C53" s="77" t="s">
        <v>50</v>
      </c>
      <c r="D53" s="78"/>
      <c r="E53" s="78"/>
      <c r="F53" s="78"/>
      <c r="G53" s="78"/>
      <c r="H53" s="79"/>
      <c r="I53" s="66">
        <v>24440</v>
      </c>
      <c r="J53" s="67"/>
      <c r="K53" s="66">
        <v>0</v>
      </c>
      <c r="L53" s="67"/>
      <c r="M53" s="53">
        <v>24440</v>
      </c>
      <c r="N53" s="54"/>
      <c r="O53" s="53">
        <v>10000</v>
      </c>
      <c r="P53" s="54"/>
      <c r="Q53" s="53">
        <v>0</v>
      </c>
      <c r="R53" s="54"/>
      <c r="S53" s="53">
        <v>10000</v>
      </c>
      <c r="T53" s="54"/>
      <c r="U53" s="51">
        <v>0</v>
      </c>
      <c r="V53" s="51"/>
      <c r="W53" s="53">
        <v>0</v>
      </c>
      <c r="X53" s="54"/>
      <c r="Y53" s="51">
        <v>0</v>
      </c>
      <c r="Z53" s="51"/>
    </row>
    <row r="54" spans="1:26" ht="74.25" customHeight="1">
      <c r="A54" s="76" t="s">
        <v>51</v>
      </c>
      <c r="B54" s="76"/>
      <c r="C54" s="77" t="s">
        <v>52</v>
      </c>
      <c r="D54" s="78"/>
      <c r="E54" s="78"/>
      <c r="F54" s="78"/>
      <c r="G54" s="78"/>
      <c r="H54" s="79"/>
      <c r="I54" s="66">
        <v>1000</v>
      </c>
      <c r="J54" s="67"/>
      <c r="K54" s="66">
        <v>0</v>
      </c>
      <c r="L54" s="67"/>
      <c r="M54" s="53">
        <v>1000</v>
      </c>
      <c r="N54" s="54"/>
      <c r="O54" s="53">
        <v>1000</v>
      </c>
      <c r="P54" s="54"/>
      <c r="Q54" s="53">
        <v>0</v>
      </c>
      <c r="R54" s="54"/>
      <c r="S54" s="53">
        <v>1000</v>
      </c>
      <c r="T54" s="54"/>
      <c r="U54" s="51">
        <v>1000</v>
      </c>
      <c r="V54" s="51"/>
      <c r="W54" s="53">
        <v>0</v>
      </c>
      <c r="X54" s="54"/>
      <c r="Y54" s="51">
        <v>1000</v>
      </c>
      <c r="Z54" s="51"/>
    </row>
    <row r="55" spans="1:26" ht="42.75" customHeight="1">
      <c r="A55" s="76" t="s">
        <v>53</v>
      </c>
      <c r="B55" s="76"/>
      <c r="C55" s="77" t="s">
        <v>54</v>
      </c>
      <c r="D55" s="78"/>
      <c r="E55" s="78"/>
      <c r="F55" s="78"/>
      <c r="G55" s="78"/>
      <c r="H55" s="79"/>
      <c r="I55" s="66">
        <v>25000</v>
      </c>
      <c r="J55" s="67"/>
      <c r="K55" s="66">
        <v>0</v>
      </c>
      <c r="L55" s="67"/>
      <c r="M55" s="53">
        <v>25000</v>
      </c>
      <c r="N55" s="54"/>
      <c r="O55" s="53">
        <v>22000</v>
      </c>
      <c r="P55" s="54"/>
      <c r="Q55" s="53">
        <v>0</v>
      </c>
      <c r="R55" s="54"/>
      <c r="S55" s="53">
        <v>22000</v>
      </c>
      <c r="T55" s="54"/>
      <c r="U55" s="51">
        <v>22000</v>
      </c>
      <c r="V55" s="51"/>
      <c r="W55" s="53">
        <v>0</v>
      </c>
      <c r="X55" s="54"/>
      <c r="Y55" s="51">
        <v>22000</v>
      </c>
      <c r="Z55" s="51"/>
    </row>
    <row r="56" spans="1:26" ht="63.75" customHeight="1">
      <c r="A56" s="81" t="s">
        <v>55</v>
      </c>
      <c r="B56" s="81"/>
      <c r="C56" s="82" t="s">
        <v>56</v>
      </c>
      <c r="D56" s="83"/>
      <c r="E56" s="83"/>
      <c r="F56" s="83"/>
      <c r="G56" s="83"/>
      <c r="H56" s="84"/>
      <c r="I56" s="62">
        <f>I57</f>
        <v>50</v>
      </c>
      <c r="J56" s="63"/>
      <c r="K56" s="62">
        <f>K57</f>
        <v>0</v>
      </c>
      <c r="L56" s="63"/>
      <c r="M56" s="49">
        <v>50</v>
      </c>
      <c r="N56" s="50"/>
      <c r="O56" s="49">
        <v>50</v>
      </c>
      <c r="P56" s="50"/>
      <c r="Q56" s="49">
        <v>0</v>
      </c>
      <c r="R56" s="50"/>
      <c r="S56" s="49">
        <v>50</v>
      </c>
      <c r="T56" s="50"/>
      <c r="U56" s="52">
        <v>50</v>
      </c>
      <c r="V56" s="52"/>
      <c r="W56" s="49">
        <v>0</v>
      </c>
      <c r="X56" s="50"/>
      <c r="Y56" s="52">
        <v>50</v>
      </c>
      <c r="Z56" s="52"/>
    </row>
    <row r="57" spans="1:26" ht="108.75" customHeight="1">
      <c r="A57" s="76" t="s">
        <v>57</v>
      </c>
      <c r="B57" s="76"/>
      <c r="C57" s="77" t="s">
        <v>58</v>
      </c>
      <c r="D57" s="78"/>
      <c r="E57" s="78"/>
      <c r="F57" s="78"/>
      <c r="G57" s="78"/>
      <c r="H57" s="79"/>
      <c r="I57" s="66">
        <v>50</v>
      </c>
      <c r="J57" s="67"/>
      <c r="K57" s="66">
        <v>0</v>
      </c>
      <c r="L57" s="67"/>
      <c r="M57" s="53">
        <v>50</v>
      </c>
      <c r="N57" s="54"/>
      <c r="O57" s="53">
        <v>50</v>
      </c>
      <c r="P57" s="54"/>
      <c r="Q57" s="53">
        <v>0</v>
      </c>
      <c r="R57" s="54"/>
      <c r="S57" s="53">
        <v>50</v>
      </c>
      <c r="T57" s="54"/>
      <c r="U57" s="51">
        <v>50</v>
      </c>
      <c r="V57" s="51"/>
      <c r="W57" s="53">
        <v>0</v>
      </c>
      <c r="X57" s="54"/>
      <c r="Y57" s="51">
        <v>50</v>
      </c>
      <c r="Z57" s="51"/>
    </row>
    <row r="58" spans="1:26" ht="34.5" customHeight="1">
      <c r="A58" s="81" t="s">
        <v>59</v>
      </c>
      <c r="B58" s="81"/>
      <c r="C58" s="82" t="s">
        <v>60</v>
      </c>
      <c r="D58" s="83"/>
      <c r="E58" s="83"/>
      <c r="F58" s="83"/>
      <c r="G58" s="83"/>
      <c r="H58" s="84"/>
      <c r="I58" s="62">
        <f>I59</f>
        <v>500</v>
      </c>
      <c r="J58" s="63"/>
      <c r="K58" s="62">
        <f>K59</f>
        <v>0</v>
      </c>
      <c r="L58" s="63"/>
      <c r="M58" s="49">
        <v>500</v>
      </c>
      <c r="N58" s="50"/>
      <c r="O58" s="49">
        <v>500</v>
      </c>
      <c r="P58" s="50"/>
      <c r="Q58" s="49">
        <v>0</v>
      </c>
      <c r="R58" s="50"/>
      <c r="S58" s="49">
        <v>500</v>
      </c>
      <c r="T58" s="50"/>
      <c r="U58" s="52">
        <v>500</v>
      </c>
      <c r="V58" s="52"/>
      <c r="W58" s="49">
        <v>0</v>
      </c>
      <c r="X58" s="50"/>
      <c r="Y58" s="52">
        <v>500</v>
      </c>
      <c r="Z58" s="52"/>
    </row>
    <row r="59" spans="1:26" ht="72" customHeight="1">
      <c r="A59" s="76" t="s">
        <v>61</v>
      </c>
      <c r="B59" s="76"/>
      <c r="C59" s="77" t="s">
        <v>62</v>
      </c>
      <c r="D59" s="78"/>
      <c r="E59" s="78"/>
      <c r="F59" s="78"/>
      <c r="G59" s="78"/>
      <c r="H59" s="79"/>
      <c r="I59" s="66">
        <v>500</v>
      </c>
      <c r="J59" s="67"/>
      <c r="K59" s="66">
        <v>0</v>
      </c>
      <c r="L59" s="67"/>
      <c r="M59" s="53">
        <v>500</v>
      </c>
      <c r="N59" s="54"/>
      <c r="O59" s="53">
        <v>500</v>
      </c>
      <c r="P59" s="54"/>
      <c r="Q59" s="53">
        <v>0</v>
      </c>
      <c r="R59" s="54"/>
      <c r="S59" s="53">
        <v>500</v>
      </c>
      <c r="T59" s="54"/>
      <c r="U59" s="51">
        <v>500</v>
      </c>
      <c r="V59" s="51"/>
      <c r="W59" s="53">
        <v>0</v>
      </c>
      <c r="X59" s="54"/>
      <c r="Y59" s="51">
        <v>500</v>
      </c>
      <c r="Z59" s="51"/>
    </row>
    <row r="60" spans="1:26" ht="106.5" customHeight="1">
      <c r="A60" s="81" t="s">
        <v>63</v>
      </c>
      <c r="B60" s="81"/>
      <c r="C60" s="82" t="s">
        <v>64</v>
      </c>
      <c r="D60" s="83"/>
      <c r="E60" s="83"/>
      <c r="F60" s="83"/>
      <c r="G60" s="83"/>
      <c r="H60" s="84"/>
      <c r="I60" s="62">
        <f>SUM(I61:J66)</f>
        <v>54374</v>
      </c>
      <c r="J60" s="63"/>
      <c r="K60" s="62">
        <f>SUM(K61:L66)</f>
        <v>0</v>
      </c>
      <c r="L60" s="63"/>
      <c r="M60" s="49">
        <v>54374</v>
      </c>
      <c r="N60" s="50"/>
      <c r="O60" s="49">
        <v>54977</v>
      </c>
      <c r="P60" s="50"/>
      <c r="Q60" s="49">
        <v>0</v>
      </c>
      <c r="R60" s="50"/>
      <c r="S60" s="49">
        <v>54977</v>
      </c>
      <c r="T60" s="50"/>
      <c r="U60" s="49">
        <v>54977</v>
      </c>
      <c r="V60" s="50"/>
      <c r="W60" s="49">
        <v>0</v>
      </c>
      <c r="X60" s="50"/>
      <c r="Y60" s="49">
        <v>54977</v>
      </c>
      <c r="Z60" s="50"/>
    </row>
    <row r="61" spans="1:26" ht="93" customHeight="1">
      <c r="A61" s="76" t="s">
        <v>65</v>
      </c>
      <c r="B61" s="76"/>
      <c r="C61" s="77" t="s">
        <v>258</v>
      </c>
      <c r="D61" s="78"/>
      <c r="E61" s="78"/>
      <c r="F61" s="78"/>
      <c r="G61" s="78"/>
      <c r="H61" s="79"/>
      <c r="I61" s="66">
        <v>22000</v>
      </c>
      <c r="J61" s="67"/>
      <c r="K61" s="66">
        <v>0</v>
      </c>
      <c r="L61" s="67"/>
      <c r="M61" s="53">
        <v>22000</v>
      </c>
      <c r="N61" s="54"/>
      <c r="O61" s="53">
        <v>22000</v>
      </c>
      <c r="P61" s="54"/>
      <c r="Q61" s="53">
        <v>0</v>
      </c>
      <c r="R61" s="54"/>
      <c r="S61" s="53">
        <v>22000</v>
      </c>
      <c r="T61" s="54"/>
      <c r="U61" s="51">
        <v>22000</v>
      </c>
      <c r="V61" s="51"/>
      <c r="W61" s="53">
        <v>0</v>
      </c>
      <c r="X61" s="54"/>
      <c r="Y61" s="51">
        <v>22000</v>
      </c>
      <c r="Z61" s="51"/>
    </row>
    <row r="62" spans="1:26" ht="93" customHeight="1">
      <c r="A62" s="76" t="s">
        <v>233</v>
      </c>
      <c r="B62" s="76"/>
      <c r="C62" s="77" t="s">
        <v>236</v>
      </c>
      <c r="D62" s="78"/>
      <c r="E62" s="78"/>
      <c r="F62" s="78"/>
      <c r="G62" s="78"/>
      <c r="H62" s="79"/>
      <c r="I62" s="66">
        <v>0</v>
      </c>
      <c r="J62" s="67"/>
      <c r="K62" s="66">
        <v>0</v>
      </c>
      <c r="L62" s="67"/>
      <c r="M62" s="53">
        <v>0</v>
      </c>
      <c r="N62" s="54"/>
      <c r="O62" s="53">
        <v>0</v>
      </c>
      <c r="P62" s="54"/>
      <c r="Q62" s="53">
        <v>0</v>
      </c>
      <c r="R62" s="54"/>
      <c r="S62" s="53">
        <v>0</v>
      </c>
      <c r="T62" s="54"/>
      <c r="U62" s="51">
        <v>0</v>
      </c>
      <c r="V62" s="51"/>
      <c r="W62" s="53">
        <v>0</v>
      </c>
      <c r="X62" s="54"/>
      <c r="Y62" s="51">
        <v>0</v>
      </c>
      <c r="Z62" s="51"/>
    </row>
    <row r="63" spans="1:26" ht="93" customHeight="1">
      <c r="A63" s="76" t="s">
        <v>234</v>
      </c>
      <c r="B63" s="76"/>
      <c r="C63" s="77" t="s">
        <v>237</v>
      </c>
      <c r="D63" s="78"/>
      <c r="E63" s="78"/>
      <c r="F63" s="78"/>
      <c r="G63" s="78"/>
      <c r="H63" s="79"/>
      <c r="I63" s="66">
        <v>1000</v>
      </c>
      <c r="J63" s="67"/>
      <c r="K63" s="66">
        <v>0</v>
      </c>
      <c r="L63" s="67"/>
      <c r="M63" s="53">
        <v>1000</v>
      </c>
      <c r="N63" s="54"/>
      <c r="O63" s="53">
        <v>1000</v>
      </c>
      <c r="P63" s="54"/>
      <c r="Q63" s="53">
        <v>0</v>
      </c>
      <c r="R63" s="54"/>
      <c r="S63" s="53">
        <v>1000</v>
      </c>
      <c r="T63" s="54"/>
      <c r="U63" s="51">
        <v>1000</v>
      </c>
      <c r="V63" s="51"/>
      <c r="W63" s="53">
        <v>0</v>
      </c>
      <c r="X63" s="54"/>
      <c r="Y63" s="51">
        <v>1000</v>
      </c>
      <c r="Z63" s="51"/>
    </row>
    <row r="64" spans="1:26" ht="93" customHeight="1">
      <c r="A64" s="76" t="s">
        <v>235</v>
      </c>
      <c r="B64" s="76"/>
      <c r="C64" s="77" t="s">
        <v>259</v>
      </c>
      <c r="D64" s="78"/>
      <c r="E64" s="78"/>
      <c r="F64" s="78"/>
      <c r="G64" s="78"/>
      <c r="H64" s="79"/>
      <c r="I64" s="66">
        <v>3900</v>
      </c>
      <c r="J64" s="67"/>
      <c r="K64" s="66">
        <v>0</v>
      </c>
      <c r="L64" s="67"/>
      <c r="M64" s="53">
        <v>3900</v>
      </c>
      <c r="N64" s="54"/>
      <c r="O64" s="53">
        <v>3900</v>
      </c>
      <c r="P64" s="54"/>
      <c r="Q64" s="53">
        <v>0</v>
      </c>
      <c r="R64" s="54"/>
      <c r="S64" s="53">
        <v>3900</v>
      </c>
      <c r="T64" s="54"/>
      <c r="U64" s="51">
        <v>3900</v>
      </c>
      <c r="V64" s="51"/>
      <c r="W64" s="53">
        <v>0</v>
      </c>
      <c r="X64" s="54"/>
      <c r="Y64" s="51">
        <v>3900</v>
      </c>
      <c r="Z64" s="51"/>
    </row>
    <row r="65" spans="1:26" ht="117" customHeight="1">
      <c r="A65" s="76" t="s">
        <v>240</v>
      </c>
      <c r="B65" s="76"/>
      <c r="C65" s="77" t="s">
        <v>239</v>
      </c>
      <c r="D65" s="78"/>
      <c r="E65" s="78"/>
      <c r="F65" s="78"/>
      <c r="G65" s="78"/>
      <c r="H65" s="79"/>
      <c r="I65" s="66">
        <v>17241</v>
      </c>
      <c r="J65" s="67"/>
      <c r="K65" s="66">
        <v>0</v>
      </c>
      <c r="L65" s="67"/>
      <c r="M65" s="53">
        <v>17241</v>
      </c>
      <c r="N65" s="54"/>
      <c r="O65" s="53">
        <v>17844</v>
      </c>
      <c r="P65" s="54"/>
      <c r="Q65" s="53">
        <v>0</v>
      </c>
      <c r="R65" s="54"/>
      <c r="S65" s="53">
        <v>17844</v>
      </c>
      <c r="T65" s="54"/>
      <c r="U65" s="51">
        <v>17844</v>
      </c>
      <c r="V65" s="51"/>
      <c r="W65" s="53">
        <v>0</v>
      </c>
      <c r="X65" s="54"/>
      <c r="Y65" s="51">
        <v>17844</v>
      </c>
      <c r="Z65" s="51"/>
    </row>
    <row r="66" spans="1:26" ht="117" customHeight="1">
      <c r="A66" s="76" t="s">
        <v>241</v>
      </c>
      <c r="B66" s="76"/>
      <c r="C66" s="77" t="s">
        <v>238</v>
      </c>
      <c r="D66" s="78"/>
      <c r="E66" s="78"/>
      <c r="F66" s="78"/>
      <c r="G66" s="78"/>
      <c r="H66" s="79"/>
      <c r="I66" s="66">
        <v>10233</v>
      </c>
      <c r="J66" s="67"/>
      <c r="K66" s="66">
        <v>0</v>
      </c>
      <c r="L66" s="67"/>
      <c r="M66" s="53">
        <v>10233</v>
      </c>
      <c r="N66" s="54"/>
      <c r="O66" s="53">
        <v>10233</v>
      </c>
      <c r="P66" s="54"/>
      <c r="Q66" s="53">
        <v>0</v>
      </c>
      <c r="R66" s="54"/>
      <c r="S66" s="53">
        <v>10233</v>
      </c>
      <c r="T66" s="54"/>
      <c r="U66" s="51">
        <v>10233</v>
      </c>
      <c r="V66" s="51"/>
      <c r="W66" s="53">
        <v>0</v>
      </c>
      <c r="X66" s="54"/>
      <c r="Y66" s="51">
        <v>10233</v>
      </c>
      <c r="Z66" s="51"/>
    </row>
    <row r="67" spans="1:26" ht="29.25" customHeight="1">
      <c r="A67" s="81" t="s">
        <v>66</v>
      </c>
      <c r="B67" s="81"/>
      <c r="C67" s="82" t="s">
        <v>67</v>
      </c>
      <c r="D67" s="83"/>
      <c r="E67" s="83"/>
      <c r="F67" s="83"/>
      <c r="G67" s="83"/>
      <c r="H67" s="84"/>
      <c r="I67" s="62">
        <f>I68</f>
        <v>77048</v>
      </c>
      <c r="J67" s="63"/>
      <c r="K67" s="62">
        <f>K68</f>
        <v>0</v>
      </c>
      <c r="L67" s="63"/>
      <c r="M67" s="49">
        <v>77048</v>
      </c>
      <c r="N67" s="50"/>
      <c r="O67" s="49">
        <v>79706</v>
      </c>
      <c r="P67" s="50"/>
      <c r="Q67" s="49">
        <v>0</v>
      </c>
      <c r="R67" s="50"/>
      <c r="S67" s="49">
        <v>79706</v>
      </c>
      <c r="T67" s="50"/>
      <c r="U67" s="52">
        <v>82610</v>
      </c>
      <c r="V67" s="52"/>
      <c r="W67" s="49">
        <v>0</v>
      </c>
      <c r="X67" s="50"/>
      <c r="Y67" s="52">
        <v>82610</v>
      </c>
      <c r="Z67" s="52"/>
    </row>
    <row r="68" spans="1:26" ht="29.25" customHeight="1">
      <c r="A68" s="81" t="s">
        <v>68</v>
      </c>
      <c r="B68" s="81"/>
      <c r="C68" s="82" t="s">
        <v>69</v>
      </c>
      <c r="D68" s="83"/>
      <c r="E68" s="83"/>
      <c r="F68" s="83"/>
      <c r="G68" s="83"/>
      <c r="H68" s="84"/>
      <c r="I68" s="62">
        <f>I69+I70+I71</f>
        <v>77048</v>
      </c>
      <c r="J68" s="63"/>
      <c r="K68" s="62">
        <f>K69+K70+K71</f>
        <v>0</v>
      </c>
      <c r="L68" s="63"/>
      <c r="M68" s="49">
        <v>77048</v>
      </c>
      <c r="N68" s="50"/>
      <c r="O68" s="49">
        <v>79706</v>
      </c>
      <c r="P68" s="50"/>
      <c r="Q68" s="49">
        <v>0</v>
      </c>
      <c r="R68" s="50"/>
      <c r="S68" s="49">
        <v>79706</v>
      </c>
      <c r="T68" s="50"/>
      <c r="U68" s="52">
        <v>82610</v>
      </c>
      <c r="V68" s="52"/>
      <c r="W68" s="49">
        <v>0</v>
      </c>
      <c r="X68" s="50"/>
      <c r="Y68" s="52">
        <v>82610</v>
      </c>
      <c r="Z68" s="52"/>
    </row>
    <row r="69" spans="1:26" ht="80.25" customHeight="1">
      <c r="A69" s="76" t="s">
        <v>306</v>
      </c>
      <c r="B69" s="76"/>
      <c r="C69" s="77" t="s">
        <v>321</v>
      </c>
      <c r="D69" s="78"/>
      <c r="E69" s="78"/>
      <c r="F69" s="78"/>
      <c r="G69" s="78"/>
      <c r="H69" s="79"/>
      <c r="I69" s="66">
        <v>705</v>
      </c>
      <c r="J69" s="67"/>
      <c r="K69" s="66">
        <v>0</v>
      </c>
      <c r="L69" s="67"/>
      <c r="M69" s="53">
        <v>705</v>
      </c>
      <c r="N69" s="54"/>
      <c r="O69" s="53">
        <v>705</v>
      </c>
      <c r="P69" s="54"/>
      <c r="Q69" s="53">
        <v>0</v>
      </c>
      <c r="R69" s="54"/>
      <c r="S69" s="53">
        <v>705</v>
      </c>
      <c r="T69" s="54"/>
      <c r="U69" s="51">
        <v>705</v>
      </c>
      <c r="V69" s="51"/>
      <c r="W69" s="53">
        <v>0</v>
      </c>
      <c r="X69" s="54"/>
      <c r="Y69" s="51">
        <v>705</v>
      </c>
      <c r="Z69" s="51"/>
    </row>
    <row r="70" spans="1:26" ht="68.25" customHeight="1">
      <c r="A70" s="76" t="s">
        <v>307</v>
      </c>
      <c r="B70" s="76"/>
      <c r="C70" s="77" t="s">
        <v>322</v>
      </c>
      <c r="D70" s="78"/>
      <c r="E70" s="78"/>
      <c r="F70" s="78"/>
      <c r="G70" s="78"/>
      <c r="H70" s="79"/>
      <c r="I70" s="66">
        <v>6000</v>
      </c>
      <c r="J70" s="67"/>
      <c r="K70" s="66">
        <v>0</v>
      </c>
      <c r="L70" s="67"/>
      <c r="M70" s="53">
        <v>6000</v>
      </c>
      <c r="N70" s="54"/>
      <c r="O70" s="53">
        <v>6000</v>
      </c>
      <c r="P70" s="54"/>
      <c r="Q70" s="53">
        <v>0</v>
      </c>
      <c r="R70" s="54"/>
      <c r="S70" s="53">
        <v>6000</v>
      </c>
      <c r="T70" s="54"/>
      <c r="U70" s="51">
        <v>6000</v>
      </c>
      <c r="V70" s="51"/>
      <c r="W70" s="53">
        <v>0</v>
      </c>
      <c r="X70" s="54"/>
      <c r="Y70" s="51">
        <v>6000</v>
      </c>
      <c r="Z70" s="51"/>
    </row>
    <row r="71" spans="1:26" ht="60.75" customHeight="1">
      <c r="A71" s="76" t="s">
        <v>308</v>
      </c>
      <c r="B71" s="76"/>
      <c r="C71" s="77" t="s">
        <v>323</v>
      </c>
      <c r="D71" s="78"/>
      <c r="E71" s="78"/>
      <c r="F71" s="78"/>
      <c r="G71" s="78"/>
      <c r="H71" s="79"/>
      <c r="I71" s="66">
        <v>70343</v>
      </c>
      <c r="J71" s="67"/>
      <c r="K71" s="66">
        <v>0</v>
      </c>
      <c r="L71" s="67"/>
      <c r="M71" s="53">
        <v>70343</v>
      </c>
      <c r="N71" s="54"/>
      <c r="O71" s="53">
        <v>73001</v>
      </c>
      <c r="P71" s="54"/>
      <c r="Q71" s="53">
        <v>0</v>
      </c>
      <c r="R71" s="54"/>
      <c r="S71" s="53">
        <v>73001</v>
      </c>
      <c r="T71" s="54"/>
      <c r="U71" s="51">
        <v>75905</v>
      </c>
      <c r="V71" s="51"/>
      <c r="W71" s="53">
        <v>0</v>
      </c>
      <c r="X71" s="54"/>
      <c r="Y71" s="51">
        <v>75905</v>
      </c>
      <c r="Z71" s="51"/>
    </row>
    <row r="72" spans="1:26" ht="36.75" customHeight="1">
      <c r="A72" s="81" t="s">
        <v>70</v>
      </c>
      <c r="B72" s="81"/>
      <c r="C72" s="82" t="s">
        <v>71</v>
      </c>
      <c r="D72" s="83"/>
      <c r="E72" s="83"/>
      <c r="F72" s="83"/>
      <c r="G72" s="83"/>
      <c r="H72" s="84"/>
      <c r="I72" s="62">
        <f>I73+I75</f>
        <v>28050</v>
      </c>
      <c r="J72" s="63"/>
      <c r="K72" s="62">
        <f>K73+K75</f>
        <v>0</v>
      </c>
      <c r="L72" s="63"/>
      <c r="M72" s="49">
        <v>28050</v>
      </c>
      <c r="N72" s="50"/>
      <c r="O72" s="49">
        <v>8335.5600000000013</v>
      </c>
      <c r="P72" s="50"/>
      <c r="Q72" s="49">
        <v>0</v>
      </c>
      <c r="R72" s="50"/>
      <c r="S72" s="49">
        <v>8335.5600000000013</v>
      </c>
      <c r="T72" s="50"/>
      <c r="U72" s="52">
        <v>12693.29</v>
      </c>
      <c r="V72" s="52"/>
      <c r="W72" s="49">
        <v>0</v>
      </c>
      <c r="X72" s="50"/>
      <c r="Y72" s="52">
        <v>12693.29</v>
      </c>
      <c r="Z72" s="52"/>
    </row>
    <row r="73" spans="1:26" ht="21.75" customHeight="1">
      <c r="A73" s="81" t="s">
        <v>72</v>
      </c>
      <c r="B73" s="81"/>
      <c r="C73" s="82" t="s">
        <v>73</v>
      </c>
      <c r="D73" s="83"/>
      <c r="E73" s="83"/>
      <c r="F73" s="83"/>
      <c r="G73" s="83"/>
      <c r="H73" s="84"/>
      <c r="I73" s="62">
        <f>I74</f>
        <v>50</v>
      </c>
      <c r="J73" s="63"/>
      <c r="K73" s="62">
        <f>K74</f>
        <v>0</v>
      </c>
      <c r="L73" s="63"/>
      <c r="M73" s="49">
        <v>50</v>
      </c>
      <c r="N73" s="50"/>
      <c r="O73" s="49">
        <v>50</v>
      </c>
      <c r="P73" s="50"/>
      <c r="Q73" s="49">
        <v>0</v>
      </c>
      <c r="R73" s="50"/>
      <c r="S73" s="49">
        <v>50</v>
      </c>
      <c r="T73" s="50"/>
      <c r="U73" s="52">
        <v>50</v>
      </c>
      <c r="V73" s="52"/>
      <c r="W73" s="49">
        <v>0</v>
      </c>
      <c r="X73" s="50"/>
      <c r="Y73" s="52">
        <v>50</v>
      </c>
      <c r="Z73" s="52"/>
    </row>
    <row r="74" spans="1:26" ht="30.75" customHeight="1">
      <c r="A74" s="76" t="s">
        <v>74</v>
      </c>
      <c r="B74" s="76"/>
      <c r="C74" s="77" t="s">
        <v>75</v>
      </c>
      <c r="D74" s="78"/>
      <c r="E74" s="78"/>
      <c r="F74" s="78"/>
      <c r="G74" s="78"/>
      <c r="H74" s="79"/>
      <c r="I74" s="66">
        <v>50</v>
      </c>
      <c r="J74" s="67"/>
      <c r="K74" s="66">
        <v>0</v>
      </c>
      <c r="L74" s="67"/>
      <c r="M74" s="53">
        <v>50</v>
      </c>
      <c r="N74" s="54"/>
      <c r="O74" s="53">
        <v>50</v>
      </c>
      <c r="P74" s="54"/>
      <c r="Q74" s="53">
        <v>0</v>
      </c>
      <c r="R74" s="54"/>
      <c r="S74" s="53">
        <v>50</v>
      </c>
      <c r="T74" s="54"/>
      <c r="U74" s="51">
        <v>50</v>
      </c>
      <c r="V74" s="51"/>
      <c r="W74" s="53">
        <v>0</v>
      </c>
      <c r="X74" s="54"/>
      <c r="Y74" s="51">
        <v>50</v>
      </c>
      <c r="Z74" s="51"/>
    </row>
    <row r="75" spans="1:26" ht="23.25" customHeight="1">
      <c r="A75" s="81" t="s">
        <v>76</v>
      </c>
      <c r="B75" s="81"/>
      <c r="C75" s="82" t="s">
        <v>77</v>
      </c>
      <c r="D75" s="83"/>
      <c r="E75" s="83"/>
      <c r="F75" s="83"/>
      <c r="G75" s="83"/>
      <c r="H75" s="84"/>
      <c r="I75" s="62">
        <f>I76</f>
        <v>28000</v>
      </c>
      <c r="J75" s="63"/>
      <c r="K75" s="62">
        <f>K76</f>
        <v>0</v>
      </c>
      <c r="L75" s="63"/>
      <c r="M75" s="49">
        <v>28000</v>
      </c>
      <c r="N75" s="50"/>
      <c r="O75" s="49">
        <v>8285.5600000000013</v>
      </c>
      <c r="P75" s="50"/>
      <c r="Q75" s="49">
        <v>0</v>
      </c>
      <c r="R75" s="50"/>
      <c r="S75" s="49">
        <v>8285.5600000000013</v>
      </c>
      <c r="T75" s="50"/>
      <c r="U75" s="52">
        <v>12643.29</v>
      </c>
      <c r="V75" s="52"/>
      <c r="W75" s="49">
        <v>0</v>
      </c>
      <c r="X75" s="50"/>
      <c r="Y75" s="52">
        <v>12643.29</v>
      </c>
      <c r="Z75" s="52"/>
    </row>
    <row r="76" spans="1:26" ht="32.25" customHeight="1">
      <c r="A76" s="76" t="s">
        <v>78</v>
      </c>
      <c r="B76" s="76"/>
      <c r="C76" s="77" t="s">
        <v>79</v>
      </c>
      <c r="D76" s="78"/>
      <c r="E76" s="78"/>
      <c r="F76" s="78"/>
      <c r="G76" s="78"/>
      <c r="H76" s="79"/>
      <c r="I76" s="66">
        <v>28000</v>
      </c>
      <c r="J76" s="67"/>
      <c r="K76" s="66">
        <v>0</v>
      </c>
      <c r="L76" s="67"/>
      <c r="M76" s="53">
        <v>28000</v>
      </c>
      <c r="N76" s="54"/>
      <c r="O76" s="53">
        <v>8285.5600000000013</v>
      </c>
      <c r="P76" s="54"/>
      <c r="Q76" s="53">
        <v>0</v>
      </c>
      <c r="R76" s="54"/>
      <c r="S76" s="53">
        <v>8285.5600000000013</v>
      </c>
      <c r="T76" s="54"/>
      <c r="U76" s="51">
        <v>12643.29</v>
      </c>
      <c r="V76" s="51"/>
      <c r="W76" s="53">
        <v>0</v>
      </c>
      <c r="X76" s="54"/>
      <c r="Y76" s="51">
        <v>12643.29</v>
      </c>
      <c r="Z76" s="51"/>
    </row>
    <row r="77" spans="1:26" ht="29.25" customHeight="1">
      <c r="A77" s="81" t="s">
        <v>80</v>
      </c>
      <c r="B77" s="81"/>
      <c r="C77" s="82" t="s">
        <v>81</v>
      </c>
      <c r="D77" s="83"/>
      <c r="E77" s="83"/>
      <c r="F77" s="83"/>
      <c r="G77" s="83"/>
      <c r="H77" s="84"/>
      <c r="I77" s="62">
        <f>I78+I80</f>
        <v>472588</v>
      </c>
      <c r="J77" s="63"/>
      <c r="K77" s="62">
        <f>K78+K80</f>
        <v>-300000</v>
      </c>
      <c r="L77" s="63"/>
      <c r="M77" s="49">
        <v>172588</v>
      </c>
      <c r="N77" s="50"/>
      <c r="O77" s="49">
        <v>114330</v>
      </c>
      <c r="P77" s="50"/>
      <c r="Q77" s="49">
        <v>0</v>
      </c>
      <c r="R77" s="50"/>
      <c r="S77" s="49">
        <v>114330</v>
      </c>
      <c r="T77" s="50"/>
      <c r="U77" s="52">
        <v>112620</v>
      </c>
      <c r="V77" s="52"/>
      <c r="W77" s="49">
        <v>0</v>
      </c>
      <c r="X77" s="50"/>
      <c r="Y77" s="52">
        <v>112620</v>
      </c>
      <c r="Z77" s="52"/>
    </row>
    <row r="78" spans="1:26" ht="91.5" customHeight="1">
      <c r="A78" s="81" t="s">
        <v>82</v>
      </c>
      <c r="B78" s="81"/>
      <c r="C78" s="82" t="s">
        <v>83</v>
      </c>
      <c r="D78" s="83"/>
      <c r="E78" s="83"/>
      <c r="F78" s="83"/>
      <c r="G78" s="83"/>
      <c r="H78" s="84"/>
      <c r="I78" s="62">
        <f>I79</f>
        <v>312000</v>
      </c>
      <c r="J78" s="63"/>
      <c r="K78" s="62">
        <f>K79</f>
        <v>-300000</v>
      </c>
      <c r="L78" s="63"/>
      <c r="M78" s="49">
        <v>12000</v>
      </c>
      <c r="N78" s="50"/>
      <c r="O78" s="49">
        <v>4330</v>
      </c>
      <c r="P78" s="50"/>
      <c r="Q78" s="49">
        <v>0</v>
      </c>
      <c r="R78" s="50"/>
      <c r="S78" s="49">
        <v>4330</v>
      </c>
      <c r="T78" s="50"/>
      <c r="U78" s="52">
        <v>2620</v>
      </c>
      <c r="V78" s="52"/>
      <c r="W78" s="49">
        <v>0</v>
      </c>
      <c r="X78" s="50"/>
      <c r="Y78" s="52">
        <v>2620</v>
      </c>
      <c r="Z78" s="52"/>
    </row>
    <row r="79" spans="1:26" ht="108" customHeight="1">
      <c r="A79" s="76" t="s">
        <v>84</v>
      </c>
      <c r="B79" s="76"/>
      <c r="C79" s="77" t="s">
        <v>85</v>
      </c>
      <c r="D79" s="78"/>
      <c r="E79" s="78"/>
      <c r="F79" s="78"/>
      <c r="G79" s="78"/>
      <c r="H79" s="79"/>
      <c r="I79" s="64">
        <v>312000</v>
      </c>
      <c r="J79" s="65"/>
      <c r="K79" s="64">
        <v>-300000</v>
      </c>
      <c r="L79" s="65"/>
      <c r="M79" s="53">
        <v>12000</v>
      </c>
      <c r="N79" s="54"/>
      <c r="O79" s="53">
        <v>4330</v>
      </c>
      <c r="P79" s="54"/>
      <c r="Q79" s="53">
        <v>0</v>
      </c>
      <c r="R79" s="54"/>
      <c r="S79" s="53">
        <v>4330</v>
      </c>
      <c r="T79" s="54"/>
      <c r="U79" s="51">
        <v>2620</v>
      </c>
      <c r="V79" s="51"/>
      <c r="W79" s="53">
        <v>0</v>
      </c>
      <c r="X79" s="54"/>
      <c r="Y79" s="51">
        <v>2620</v>
      </c>
      <c r="Z79" s="51"/>
    </row>
    <row r="80" spans="1:26" ht="43.5" customHeight="1">
      <c r="A80" s="81" t="s">
        <v>86</v>
      </c>
      <c r="B80" s="81"/>
      <c r="C80" s="82" t="s">
        <v>87</v>
      </c>
      <c r="D80" s="83"/>
      <c r="E80" s="83"/>
      <c r="F80" s="83"/>
      <c r="G80" s="83"/>
      <c r="H80" s="84"/>
      <c r="I80" s="62">
        <f>I81+I82</f>
        <v>160588</v>
      </c>
      <c r="J80" s="63"/>
      <c r="K80" s="62">
        <f>K81+K82</f>
        <v>0</v>
      </c>
      <c r="L80" s="63"/>
      <c r="M80" s="49">
        <v>160588</v>
      </c>
      <c r="N80" s="50"/>
      <c r="O80" s="49">
        <v>110000</v>
      </c>
      <c r="P80" s="50"/>
      <c r="Q80" s="49">
        <v>0</v>
      </c>
      <c r="R80" s="50"/>
      <c r="S80" s="49">
        <v>110000</v>
      </c>
      <c r="T80" s="50"/>
      <c r="U80" s="49">
        <v>110000</v>
      </c>
      <c r="V80" s="50"/>
      <c r="W80" s="49">
        <v>0</v>
      </c>
      <c r="X80" s="50"/>
      <c r="Y80" s="49">
        <v>110000</v>
      </c>
      <c r="Z80" s="50"/>
    </row>
    <row r="81" spans="1:26" ht="68.25" customHeight="1">
      <c r="A81" s="76" t="s">
        <v>88</v>
      </c>
      <c r="B81" s="76"/>
      <c r="C81" s="77" t="s">
        <v>89</v>
      </c>
      <c r="D81" s="78"/>
      <c r="E81" s="78"/>
      <c r="F81" s="78"/>
      <c r="G81" s="78"/>
      <c r="H81" s="79"/>
      <c r="I81" s="66">
        <v>34397</v>
      </c>
      <c r="J81" s="67"/>
      <c r="K81" s="66">
        <v>0</v>
      </c>
      <c r="L81" s="67"/>
      <c r="M81" s="53">
        <v>34397</v>
      </c>
      <c r="N81" s="54"/>
      <c r="O81" s="53">
        <v>22000</v>
      </c>
      <c r="P81" s="54"/>
      <c r="Q81" s="53">
        <v>0</v>
      </c>
      <c r="R81" s="54"/>
      <c r="S81" s="53">
        <v>22000</v>
      </c>
      <c r="T81" s="54"/>
      <c r="U81" s="51">
        <v>22000</v>
      </c>
      <c r="V81" s="51"/>
      <c r="W81" s="53">
        <v>0</v>
      </c>
      <c r="X81" s="54"/>
      <c r="Y81" s="51">
        <v>22000</v>
      </c>
      <c r="Z81" s="51"/>
    </row>
    <row r="82" spans="1:26" ht="100.5" customHeight="1">
      <c r="A82" s="76" t="s">
        <v>302</v>
      </c>
      <c r="B82" s="76"/>
      <c r="C82" s="77" t="s">
        <v>303</v>
      </c>
      <c r="D82" s="78"/>
      <c r="E82" s="78"/>
      <c r="F82" s="78"/>
      <c r="G82" s="78"/>
      <c r="H82" s="79"/>
      <c r="I82" s="66">
        <v>126191</v>
      </c>
      <c r="J82" s="67"/>
      <c r="K82" s="66">
        <v>0</v>
      </c>
      <c r="L82" s="67"/>
      <c r="M82" s="53">
        <v>126191</v>
      </c>
      <c r="N82" s="54"/>
      <c r="O82" s="53">
        <v>88000</v>
      </c>
      <c r="P82" s="54"/>
      <c r="Q82" s="53">
        <v>0</v>
      </c>
      <c r="R82" s="54"/>
      <c r="S82" s="53">
        <v>88000</v>
      </c>
      <c r="T82" s="54"/>
      <c r="U82" s="53">
        <v>88000</v>
      </c>
      <c r="V82" s="54"/>
      <c r="W82" s="53">
        <v>0</v>
      </c>
      <c r="X82" s="54"/>
      <c r="Y82" s="53">
        <v>88000</v>
      </c>
      <c r="Z82" s="54"/>
    </row>
    <row r="83" spans="1:26" ht="31.5" customHeight="1">
      <c r="A83" s="81" t="s">
        <v>90</v>
      </c>
      <c r="B83" s="81"/>
      <c r="C83" s="82" t="s">
        <v>91</v>
      </c>
      <c r="D83" s="83"/>
      <c r="E83" s="83"/>
      <c r="F83" s="83"/>
      <c r="G83" s="83"/>
      <c r="H83" s="84"/>
      <c r="I83" s="62">
        <f>I84+I85+I86+I87</f>
        <v>28000</v>
      </c>
      <c r="J83" s="63"/>
      <c r="K83" s="62">
        <f>K84+K85+K86+K87</f>
        <v>0</v>
      </c>
      <c r="L83" s="63"/>
      <c r="M83" s="49">
        <v>28000</v>
      </c>
      <c r="N83" s="50"/>
      <c r="O83" s="49">
        <v>30000</v>
      </c>
      <c r="P83" s="50"/>
      <c r="Q83" s="49">
        <v>0</v>
      </c>
      <c r="R83" s="50"/>
      <c r="S83" s="49">
        <v>30000</v>
      </c>
      <c r="T83" s="50"/>
      <c r="U83" s="49">
        <v>32000</v>
      </c>
      <c r="V83" s="50"/>
      <c r="W83" s="49">
        <v>0</v>
      </c>
      <c r="X83" s="50"/>
      <c r="Y83" s="49">
        <v>32000</v>
      </c>
      <c r="Z83" s="50"/>
    </row>
    <row r="84" spans="1:26" ht="65.25" customHeight="1">
      <c r="A84" s="76" t="s">
        <v>247</v>
      </c>
      <c r="B84" s="76"/>
      <c r="C84" s="77" t="s">
        <v>248</v>
      </c>
      <c r="D84" s="78"/>
      <c r="E84" s="78"/>
      <c r="F84" s="78"/>
      <c r="G84" s="78"/>
      <c r="H84" s="79"/>
      <c r="I84" s="66">
        <v>5600</v>
      </c>
      <c r="J84" s="67"/>
      <c r="K84" s="66">
        <v>0</v>
      </c>
      <c r="L84" s="67"/>
      <c r="M84" s="53">
        <v>5600</v>
      </c>
      <c r="N84" s="54"/>
      <c r="O84" s="53">
        <v>6000</v>
      </c>
      <c r="P84" s="54"/>
      <c r="Q84" s="53">
        <v>0</v>
      </c>
      <c r="R84" s="54"/>
      <c r="S84" s="53">
        <v>6000</v>
      </c>
      <c r="T84" s="54"/>
      <c r="U84" s="51">
        <v>6400</v>
      </c>
      <c r="V84" s="51"/>
      <c r="W84" s="53">
        <v>0</v>
      </c>
      <c r="X84" s="54"/>
      <c r="Y84" s="51">
        <v>6400</v>
      </c>
      <c r="Z84" s="51"/>
    </row>
    <row r="85" spans="1:26" ht="94.5" customHeight="1">
      <c r="A85" s="76" t="s">
        <v>92</v>
      </c>
      <c r="B85" s="76"/>
      <c r="C85" s="77" t="s">
        <v>93</v>
      </c>
      <c r="D85" s="78"/>
      <c r="E85" s="78"/>
      <c r="F85" s="78"/>
      <c r="G85" s="78"/>
      <c r="H85" s="79"/>
      <c r="I85" s="66">
        <v>11216</v>
      </c>
      <c r="J85" s="67"/>
      <c r="K85" s="66">
        <v>0</v>
      </c>
      <c r="L85" s="67"/>
      <c r="M85" s="53">
        <v>11216</v>
      </c>
      <c r="N85" s="54"/>
      <c r="O85" s="53">
        <v>12018</v>
      </c>
      <c r="P85" s="54"/>
      <c r="Q85" s="53">
        <v>0</v>
      </c>
      <c r="R85" s="54"/>
      <c r="S85" s="53">
        <v>12018</v>
      </c>
      <c r="T85" s="54"/>
      <c r="U85" s="51">
        <v>12819</v>
      </c>
      <c r="V85" s="51"/>
      <c r="W85" s="53">
        <v>0</v>
      </c>
      <c r="X85" s="54"/>
      <c r="Y85" s="51">
        <v>12819</v>
      </c>
      <c r="Z85" s="51"/>
    </row>
    <row r="86" spans="1:26" ht="94.5" customHeight="1">
      <c r="A86" s="76" t="s">
        <v>304</v>
      </c>
      <c r="B86" s="76"/>
      <c r="C86" s="77" t="s">
        <v>249</v>
      </c>
      <c r="D86" s="78"/>
      <c r="E86" s="78"/>
      <c r="F86" s="78"/>
      <c r="G86" s="78"/>
      <c r="H86" s="79"/>
      <c r="I86" s="66">
        <v>10311</v>
      </c>
      <c r="J86" s="67"/>
      <c r="K86" s="66">
        <v>0</v>
      </c>
      <c r="L86" s="67"/>
      <c r="M86" s="53">
        <v>10311</v>
      </c>
      <c r="N86" s="54"/>
      <c r="O86" s="53">
        <v>11047</v>
      </c>
      <c r="P86" s="54"/>
      <c r="Q86" s="53">
        <v>0</v>
      </c>
      <c r="R86" s="54"/>
      <c r="S86" s="53">
        <v>11047</v>
      </c>
      <c r="T86" s="54"/>
      <c r="U86" s="51">
        <v>11783</v>
      </c>
      <c r="V86" s="51"/>
      <c r="W86" s="53">
        <v>0</v>
      </c>
      <c r="X86" s="54"/>
      <c r="Y86" s="51">
        <v>11783</v>
      </c>
      <c r="Z86" s="51"/>
    </row>
    <row r="87" spans="1:26" ht="130.5" customHeight="1">
      <c r="A87" s="76" t="s">
        <v>251</v>
      </c>
      <c r="B87" s="76"/>
      <c r="C87" s="77" t="s">
        <v>250</v>
      </c>
      <c r="D87" s="78"/>
      <c r="E87" s="78"/>
      <c r="F87" s="78"/>
      <c r="G87" s="78"/>
      <c r="H87" s="79"/>
      <c r="I87" s="66">
        <v>873</v>
      </c>
      <c r="J87" s="67"/>
      <c r="K87" s="66">
        <v>0</v>
      </c>
      <c r="L87" s="67"/>
      <c r="M87" s="53">
        <v>873</v>
      </c>
      <c r="N87" s="54"/>
      <c r="O87" s="53">
        <v>935</v>
      </c>
      <c r="P87" s="54"/>
      <c r="Q87" s="53">
        <v>0</v>
      </c>
      <c r="R87" s="54"/>
      <c r="S87" s="53">
        <v>935</v>
      </c>
      <c r="T87" s="54"/>
      <c r="U87" s="51">
        <v>998</v>
      </c>
      <c r="V87" s="51"/>
      <c r="W87" s="53">
        <v>0</v>
      </c>
      <c r="X87" s="54"/>
      <c r="Y87" s="51">
        <v>998</v>
      </c>
      <c r="Z87" s="51"/>
    </row>
    <row r="88" spans="1:26" ht="20.25" customHeight="1">
      <c r="A88" s="81" t="s">
        <v>94</v>
      </c>
      <c r="B88" s="81"/>
      <c r="C88" s="82" t="s">
        <v>95</v>
      </c>
      <c r="D88" s="83"/>
      <c r="E88" s="83"/>
      <c r="F88" s="83"/>
      <c r="G88" s="83"/>
      <c r="H88" s="84"/>
      <c r="I88" s="62">
        <f>I89</f>
        <v>36450</v>
      </c>
      <c r="J88" s="63"/>
      <c r="K88" s="62">
        <f>K89</f>
        <v>16000</v>
      </c>
      <c r="L88" s="63"/>
      <c r="M88" s="49">
        <v>52450</v>
      </c>
      <c r="N88" s="50"/>
      <c r="O88" s="49">
        <v>9000</v>
      </c>
      <c r="P88" s="50"/>
      <c r="Q88" s="49">
        <v>0</v>
      </c>
      <c r="R88" s="50"/>
      <c r="S88" s="49">
        <v>9000</v>
      </c>
      <c r="T88" s="50"/>
      <c r="U88" s="52">
        <v>10000</v>
      </c>
      <c r="V88" s="52"/>
      <c r="W88" s="49">
        <v>0</v>
      </c>
      <c r="X88" s="50"/>
      <c r="Y88" s="52">
        <v>10000</v>
      </c>
      <c r="Z88" s="52"/>
    </row>
    <row r="89" spans="1:26" ht="19.5" customHeight="1">
      <c r="A89" s="81" t="s">
        <v>96</v>
      </c>
      <c r="B89" s="81"/>
      <c r="C89" s="82" t="s">
        <v>97</v>
      </c>
      <c r="D89" s="83"/>
      <c r="E89" s="83"/>
      <c r="F89" s="83"/>
      <c r="G89" s="83"/>
      <c r="H89" s="84"/>
      <c r="I89" s="62">
        <f>I90</f>
        <v>36450</v>
      </c>
      <c r="J89" s="63"/>
      <c r="K89" s="62">
        <f>K90</f>
        <v>16000</v>
      </c>
      <c r="L89" s="63"/>
      <c r="M89" s="49">
        <v>52450</v>
      </c>
      <c r="N89" s="50"/>
      <c r="O89" s="49">
        <v>9000</v>
      </c>
      <c r="P89" s="50"/>
      <c r="Q89" s="49">
        <v>0</v>
      </c>
      <c r="R89" s="50"/>
      <c r="S89" s="49">
        <v>9000</v>
      </c>
      <c r="T89" s="50"/>
      <c r="U89" s="52">
        <v>10000</v>
      </c>
      <c r="V89" s="52"/>
      <c r="W89" s="49">
        <v>0</v>
      </c>
      <c r="X89" s="50"/>
      <c r="Y89" s="52">
        <v>10000</v>
      </c>
      <c r="Z89" s="52"/>
    </row>
    <row r="90" spans="1:26" ht="30.75" customHeight="1">
      <c r="A90" s="76" t="s">
        <v>242</v>
      </c>
      <c r="B90" s="76"/>
      <c r="C90" s="77" t="s">
        <v>243</v>
      </c>
      <c r="D90" s="78"/>
      <c r="E90" s="78"/>
      <c r="F90" s="78"/>
      <c r="G90" s="78"/>
      <c r="H90" s="79"/>
      <c r="I90" s="64">
        <v>36450</v>
      </c>
      <c r="J90" s="65"/>
      <c r="K90" s="64">
        <v>16000</v>
      </c>
      <c r="L90" s="65"/>
      <c r="M90" s="53">
        <v>52450</v>
      </c>
      <c r="N90" s="54"/>
      <c r="O90" s="53">
        <v>9000</v>
      </c>
      <c r="P90" s="54"/>
      <c r="Q90" s="53">
        <v>0</v>
      </c>
      <c r="R90" s="54"/>
      <c r="S90" s="53">
        <v>9000</v>
      </c>
      <c r="T90" s="54"/>
      <c r="U90" s="51">
        <v>10000</v>
      </c>
      <c r="V90" s="51"/>
      <c r="W90" s="53">
        <v>0</v>
      </c>
      <c r="X90" s="54"/>
      <c r="Y90" s="51">
        <v>10000</v>
      </c>
      <c r="Z90" s="51"/>
    </row>
    <row r="91" spans="1:26" ht="27.75" customHeight="1">
      <c r="A91" s="81" t="s">
        <v>98</v>
      </c>
      <c r="B91" s="81"/>
      <c r="C91" s="82" t="s">
        <v>99</v>
      </c>
      <c r="D91" s="83"/>
      <c r="E91" s="83"/>
      <c r="F91" s="83"/>
      <c r="G91" s="83"/>
      <c r="H91" s="84"/>
      <c r="I91" s="62">
        <f>I92</f>
        <v>7876821.3200000003</v>
      </c>
      <c r="J91" s="63"/>
      <c r="K91" s="62">
        <f>K92</f>
        <v>170953.32</v>
      </c>
      <c r="L91" s="63"/>
      <c r="M91" s="49">
        <v>8047774.6400000006</v>
      </c>
      <c r="N91" s="50"/>
      <c r="O91" s="49">
        <v>7983842.3399999999</v>
      </c>
      <c r="P91" s="50"/>
      <c r="Q91" s="49">
        <v>106995.08</v>
      </c>
      <c r="R91" s="50"/>
      <c r="S91" s="49">
        <v>8090837.4199999999</v>
      </c>
      <c r="T91" s="50"/>
      <c r="U91" s="52">
        <v>6621859.6100000003</v>
      </c>
      <c r="V91" s="52"/>
      <c r="W91" s="49">
        <v>-19230</v>
      </c>
      <c r="X91" s="50"/>
      <c r="Y91" s="52">
        <v>6602629.6100000003</v>
      </c>
      <c r="Z91" s="52"/>
    </row>
    <row r="92" spans="1:26" ht="28.5" customHeight="1">
      <c r="A92" s="81" t="s">
        <v>100</v>
      </c>
      <c r="B92" s="81"/>
      <c r="C92" s="82" t="s">
        <v>101</v>
      </c>
      <c r="D92" s="83"/>
      <c r="E92" s="83"/>
      <c r="F92" s="83"/>
      <c r="G92" s="83"/>
      <c r="H92" s="84"/>
      <c r="I92" s="62">
        <f>I93+I95+I161+I193</f>
        <v>7876821.3200000003</v>
      </c>
      <c r="J92" s="63"/>
      <c r="K92" s="62">
        <f>K93+K95+K161+K193</f>
        <v>170953.32</v>
      </c>
      <c r="L92" s="63"/>
      <c r="M92" s="49">
        <v>8047774.6400000006</v>
      </c>
      <c r="N92" s="50"/>
      <c r="O92" s="49">
        <v>7983842.3399999999</v>
      </c>
      <c r="P92" s="50"/>
      <c r="Q92" s="49">
        <v>106995.08</v>
      </c>
      <c r="R92" s="50"/>
      <c r="S92" s="49">
        <v>8090837.4199999999</v>
      </c>
      <c r="T92" s="50"/>
      <c r="U92" s="52">
        <v>6621859.6100000003</v>
      </c>
      <c r="V92" s="52"/>
      <c r="W92" s="49">
        <v>-19230</v>
      </c>
      <c r="X92" s="50"/>
      <c r="Y92" s="52">
        <v>6602629.6100000003</v>
      </c>
      <c r="Z92" s="52"/>
    </row>
    <row r="93" spans="1:26" ht="30" customHeight="1">
      <c r="A93" s="81" t="s">
        <v>102</v>
      </c>
      <c r="B93" s="81"/>
      <c r="C93" s="82" t="s">
        <v>103</v>
      </c>
      <c r="D93" s="83"/>
      <c r="E93" s="83"/>
      <c r="F93" s="83"/>
      <c r="G93" s="83"/>
      <c r="H93" s="84"/>
      <c r="I93" s="62">
        <f>I94</f>
        <v>7978</v>
      </c>
      <c r="J93" s="63"/>
      <c r="K93" s="62">
        <f>K94</f>
        <v>0</v>
      </c>
      <c r="L93" s="63"/>
      <c r="M93" s="49">
        <v>7978</v>
      </c>
      <c r="N93" s="50"/>
      <c r="O93" s="49">
        <v>6067</v>
      </c>
      <c r="P93" s="50"/>
      <c r="Q93" s="49">
        <v>0</v>
      </c>
      <c r="R93" s="50"/>
      <c r="S93" s="49">
        <v>6067</v>
      </c>
      <c r="T93" s="50"/>
      <c r="U93" s="52">
        <v>4464</v>
      </c>
      <c r="V93" s="52"/>
      <c r="W93" s="49">
        <v>0</v>
      </c>
      <c r="X93" s="50"/>
      <c r="Y93" s="52">
        <v>4464</v>
      </c>
      <c r="Z93" s="52"/>
    </row>
    <row r="94" spans="1:26" ht="48.75" customHeight="1">
      <c r="A94" s="76" t="s">
        <v>104</v>
      </c>
      <c r="B94" s="76"/>
      <c r="C94" s="77" t="s">
        <v>105</v>
      </c>
      <c r="D94" s="78"/>
      <c r="E94" s="78"/>
      <c r="F94" s="78"/>
      <c r="G94" s="78"/>
      <c r="H94" s="79"/>
      <c r="I94" s="66">
        <v>7978</v>
      </c>
      <c r="J94" s="67"/>
      <c r="K94" s="66">
        <v>0</v>
      </c>
      <c r="L94" s="67"/>
      <c r="M94" s="53">
        <v>7978</v>
      </c>
      <c r="N94" s="54"/>
      <c r="O94" s="53">
        <v>6067</v>
      </c>
      <c r="P94" s="54"/>
      <c r="Q94" s="53">
        <v>0</v>
      </c>
      <c r="R94" s="54"/>
      <c r="S94" s="53">
        <v>6067</v>
      </c>
      <c r="T94" s="54"/>
      <c r="U94" s="51">
        <v>4464</v>
      </c>
      <c r="V94" s="51"/>
      <c r="W94" s="53">
        <v>0</v>
      </c>
      <c r="X94" s="54"/>
      <c r="Y94" s="51">
        <v>4464</v>
      </c>
      <c r="Z94" s="51"/>
    </row>
    <row r="95" spans="1:26" ht="45" customHeight="1">
      <c r="A95" s="81" t="s">
        <v>106</v>
      </c>
      <c r="B95" s="81"/>
      <c r="C95" s="82" t="s">
        <v>107</v>
      </c>
      <c r="D95" s="83"/>
      <c r="E95" s="83"/>
      <c r="F95" s="83"/>
      <c r="G95" s="83"/>
      <c r="H95" s="84"/>
      <c r="I95" s="62">
        <f>I96+I97+I98+I100+I102+I105+I109+I110+I113+I116+I103+I111+I99+I112+I107+I115+I101+I106+I114+I104+I108</f>
        <v>2821571.59</v>
      </c>
      <c r="J95" s="63"/>
      <c r="K95" s="62">
        <f>K96+K97+K98+K100+K102+K105+K109+K110+K113+K116+K103+K111+K99+K112+K107+K115+K101+K106+K114+K104+K108</f>
        <v>130594.31999999999</v>
      </c>
      <c r="L95" s="63"/>
      <c r="M95" s="49">
        <v>2952165.9099999997</v>
      </c>
      <c r="N95" s="50"/>
      <c r="O95" s="49">
        <v>3360726.6099999994</v>
      </c>
      <c r="P95" s="50"/>
      <c r="Q95" s="49">
        <v>106995.08</v>
      </c>
      <c r="R95" s="50"/>
      <c r="S95" s="49">
        <v>3467721.6899999995</v>
      </c>
      <c r="T95" s="50"/>
      <c r="U95" s="49">
        <v>2044367.8800000001</v>
      </c>
      <c r="V95" s="50"/>
      <c r="W95" s="49">
        <v>-19230</v>
      </c>
      <c r="X95" s="50"/>
      <c r="Y95" s="49">
        <v>2025137.8800000001</v>
      </c>
      <c r="Z95" s="50"/>
    </row>
    <row r="96" spans="1:26" s="6" customFormat="1" ht="168.75" customHeight="1">
      <c r="A96" s="30" t="s">
        <v>218</v>
      </c>
      <c r="B96" s="30"/>
      <c r="C96" s="31" t="s">
        <v>287</v>
      </c>
      <c r="D96" s="92"/>
      <c r="E96" s="92"/>
      <c r="F96" s="92"/>
      <c r="G96" s="92"/>
      <c r="H96" s="93"/>
      <c r="I96" s="34">
        <v>4997</v>
      </c>
      <c r="J96" s="35"/>
      <c r="K96" s="34">
        <v>0</v>
      </c>
      <c r="L96" s="35"/>
      <c r="M96" s="36">
        <v>4997</v>
      </c>
      <c r="N96" s="37"/>
      <c r="O96" s="36">
        <v>0</v>
      </c>
      <c r="P96" s="37"/>
      <c r="Q96" s="36">
        <v>0</v>
      </c>
      <c r="R96" s="37"/>
      <c r="S96" s="36">
        <v>0</v>
      </c>
      <c r="T96" s="37"/>
      <c r="U96" s="36">
        <v>2775.9</v>
      </c>
      <c r="V96" s="37"/>
      <c r="W96" s="36">
        <v>0</v>
      </c>
      <c r="X96" s="37"/>
      <c r="Y96" s="36">
        <v>2775.9</v>
      </c>
      <c r="Z96" s="37"/>
    </row>
    <row r="97" spans="1:26" s="6" customFormat="1" ht="84" customHeight="1">
      <c r="A97" s="30" t="s">
        <v>108</v>
      </c>
      <c r="B97" s="30"/>
      <c r="C97" s="31" t="s">
        <v>257</v>
      </c>
      <c r="D97" s="32"/>
      <c r="E97" s="32"/>
      <c r="F97" s="32"/>
      <c r="G97" s="32"/>
      <c r="H97" s="33"/>
      <c r="I97" s="34">
        <v>14118.72</v>
      </c>
      <c r="J97" s="35"/>
      <c r="K97" s="34">
        <v>0</v>
      </c>
      <c r="L97" s="35"/>
      <c r="M97" s="36">
        <v>14118.72</v>
      </c>
      <c r="N97" s="37"/>
      <c r="O97" s="36">
        <v>10979.54</v>
      </c>
      <c r="P97" s="37"/>
      <c r="Q97" s="36">
        <v>0</v>
      </c>
      <c r="R97" s="37"/>
      <c r="S97" s="36">
        <v>10979.54</v>
      </c>
      <c r="T97" s="37"/>
      <c r="U97" s="29">
        <v>9000</v>
      </c>
      <c r="V97" s="29"/>
      <c r="W97" s="36">
        <v>0</v>
      </c>
      <c r="X97" s="37"/>
      <c r="Y97" s="29">
        <v>9000</v>
      </c>
      <c r="Z97" s="29"/>
    </row>
    <row r="98" spans="1:26" s="7" customFormat="1" ht="63.75" hidden="1" customHeight="1">
      <c r="A98" s="30" t="s">
        <v>189</v>
      </c>
      <c r="B98" s="30"/>
      <c r="C98" s="31" t="s">
        <v>192</v>
      </c>
      <c r="D98" s="32"/>
      <c r="E98" s="32"/>
      <c r="F98" s="32"/>
      <c r="G98" s="32"/>
      <c r="H98" s="33"/>
      <c r="I98" s="34">
        <v>0</v>
      </c>
      <c r="J98" s="35"/>
      <c r="K98" s="34">
        <v>0</v>
      </c>
      <c r="L98" s="35"/>
      <c r="M98" s="36">
        <v>0</v>
      </c>
      <c r="N98" s="37"/>
      <c r="O98" s="36">
        <v>0</v>
      </c>
      <c r="P98" s="37"/>
      <c r="Q98" s="36">
        <v>0</v>
      </c>
      <c r="R98" s="37"/>
      <c r="S98" s="36">
        <v>0</v>
      </c>
      <c r="T98" s="37"/>
      <c r="U98" s="29">
        <v>0</v>
      </c>
      <c r="V98" s="29"/>
      <c r="W98" s="36">
        <v>0</v>
      </c>
      <c r="X98" s="37"/>
      <c r="Y98" s="29">
        <v>0</v>
      </c>
      <c r="Z98" s="29"/>
    </row>
    <row r="99" spans="1:26" s="7" customFormat="1" ht="113.25" customHeight="1">
      <c r="A99" s="30" t="s">
        <v>255</v>
      </c>
      <c r="B99" s="30"/>
      <c r="C99" s="31" t="s">
        <v>256</v>
      </c>
      <c r="D99" s="32"/>
      <c r="E99" s="32"/>
      <c r="F99" s="32"/>
      <c r="G99" s="32"/>
      <c r="H99" s="33"/>
      <c r="I99" s="34">
        <v>6159.34</v>
      </c>
      <c r="J99" s="35"/>
      <c r="K99" s="34">
        <v>0</v>
      </c>
      <c r="L99" s="35"/>
      <c r="M99" s="36">
        <v>6159.34</v>
      </c>
      <c r="N99" s="37"/>
      <c r="O99" s="36">
        <v>0</v>
      </c>
      <c r="P99" s="37"/>
      <c r="Q99" s="36">
        <v>0</v>
      </c>
      <c r="R99" s="37"/>
      <c r="S99" s="36">
        <v>0</v>
      </c>
      <c r="T99" s="37"/>
      <c r="U99" s="29">
        <v>0</v>
      </c>
      <c r="V99" s="29"/>
      <c r="W99" s="36">
        <v>0</v>
      </c>
      <c r="X99" s="37"/>
      <c r="Y99" s="29">
        <v>0</v>
      </c>
      <c r="Z99" s="29"/>
    </row>
    <row r="100" spans="1:26" s="7" customFormat="1" ht="51.75" customHeight="1">
      <c r="A100" s="30" t="s">
        <v>190</v>
      </c>
      <c r="B100" s="30"/>
      <c r="C100" s="31" t="s">
        <v>193</v>
      </c>
      <c r="D100" s="32"/>
      <c r="E100" s="32"/>
      <c r="F100" s="32"/>
      <c r="G100" s="32"/>
      <c r="H100" s="33"/>
      <c r="I100" s="34">
        <v>3100.14</v>
      </c>
      <c r="J100" s="35"/>
      <c r="K100" s="34">
        <v>0</v>
      </c>
      <c r="L100" s="35"/>
      <c r="M100" s="36">
        <v>3100.14</v>
      </c>
      <c r="N100" s="37"/>
      <c r="O100" s="36">
        <v>0</v>
      </c>
      <c r="P100" s="37"/>
      <c r="Q100" s="36">
        <v>0</v>
      </c>
      <c r="R100" s="37"/>
      <c r="S100" s="36">
        <v>0</v>
      </c>
      <c r="T100" s="37"/>
      <c r="U100" s="29">
        <v>0</v>
      </c>
      <c r="V100" s="29"/>
      <c r="W100" s="36">
        <v>0</v>
      </c>
      <c r="X100" s="37"/>
      <c r="Y100" s="29">
        <v>0</v>
      </c>
      <c r="Z100" s="29"/>
    </row>
    <row r="101" spans="1:26" s="7" customFormat="1" ht="51.75" customHeight="1">
      <c r="A101" s="30" t="s">
        <v>189</v>
      </c>
      <c r="B101" s="30"/>
      <c r="C101" s="31" t="s">
        <v>286</v>
      </c>
      <c r="D101" s="32"/>
      <c r="E101" s="32"/>
      <c r="F101" s="32"/>
      <c r="G101" s="32"/>
      <c r="H101" s="33"/>
      <c r="I101" s="34">
        <v>0</v>
      </c>
      <c r="J101" s="35"/>
      <c r="K101" s="34">
        <v>0</v>
      </c>
      <c r="L101" s="35"/>
      <c r="M101" s="36">
        <v>0</v>
      </c>
      <c r="N101" s="37"/>
      <c r="O101" s="36">
        <v>0</v>
      </c>
      <c r="P101" s="37"/>
      <c r="Q101" s="36">
        <v>0</v>
      </c>
      <c r="R101" s="37"/>
      <c r="S101" s="36">
        <v>0</v>
      </c>
      <c r="T101" s="37"/>
      <c r="U101" s="29">
        <v>33436.83</v>
      </c>
      <c r="V101" s="29"/>
      <c r="W101" s="36">
        <v>0</v>
      </c>
      <c r="X101" s="37"/>
      <c r="Y101" s="29">
        <v>33436.83</v>
      </c>
      <c r="Z101" s="29"/>
    </row>
    <row r="102" spans="1:26" s="7" customFormat="1" ht="62.25" customHeight="1">
      <c r="A102" s="30" t="s">
        <v>191</v>
      </c>
      <c r="B102" s="30"/>
      <c r="C102" s="31" t="s">
        <v>194</v>
      </c>
      <c r="D102" s="32"/>
      <c r="E102" s="32"/>
      <c r="F102" s="32"/>
      <c r="G102" s="32"/>
      <c r="H102" s="33"/>
      <c r="I102" s="34">
        <v>639161.4</v>
      </c>
      <c r="J102" s="35"/>
      <c r="K102" s="34">
        <v>0</v>
      </c>
      <c r="L102" s="35"/>
      <c r="M102" s="36">
        <v>639161.4</v>
      </c>
      <c r="N102" s="37"/>
      <c r="O102" s="36">
        <v>852215.1</v>
      </c>
      <c r="P102" s="37"/>
      <c r="Q102" s="36">
        <v>0</v>
      </c>
      <c r="R102" s="37"/>
      <c r="S102" s="36">
        <v>852215.1</v>
      </c>
      <c r="T102" s="37"/>
      <c r="U102" s="29">
        <v>639161.19999999995</v>
      </c>
      <c r="V102" s="29"/>
      <c r="W102" s="36">
        <v>0</v>
      </c>
      <c r="X102" s="37"/>
      <c r="Y102" s="29">
        <v>639161.19999999995</v>
      </c>
      <c r="Z102" s="29"/>
    </row>
    <row r="103" spans="1:26" s="7" customFormat="1" ht="63.75" customHeight="1">
      <c r="A103" s="30" t="s">
        <v>222</v>
      </c>
      <c r="B103" s="30"/>
      <c r="C103" s="31" t="s">
        <v>223</v>
      </c>
      <c r="D103" s="32"/>
      <c r="E103" s="32"/>
      <c r="F103" s="32"/>
      <c r="G103" s="32"/>
      <c r="H103" s="33"/>
      <c r="I103" s="34">
        <v>180139.02</v>
      </c>
      <c r="J103" s="35"/>
      <c r="K103" s="34">
        <v>0</v>
      </c>
      <c r="L103" s="35"/>
      <c r="M103" s="36">
        <v>180139.02</v>
      </c>
      <c r="N103" s="37"/>
      <c r="O103" s="36">
        <v>178634</v>
      </c>
      <c r="P103" s="37"/>
      <c r="Q103" s="36">
        <v>0</v>
      </c>
      <c r="R103" s="37"/>
      <c r="S103" s="36">
        <v>178634</v>
      </c>
      <c r="T103" s="37"/>
      <c r="U103" s="29">
        <v>183651</v>
      </c>
      <c r="V103" s="29"/>
      <c r="W103" s="36">
        <v>0</v>
      </c>
      <c r="X103" s="37"/>
      <c r="Y103" s="29">
        <v>183651</v>
      </c>
      <c r="Z103" s="29"/>
    </row>
    <row r="104" spans="1:26" s="7" customFormat="1" ht="63.75" customHeight="1">
      <c r="A104" s="30" t="s">
        <v>349</v>
      </c>
      <c r="B104" s="30"/>
      <c r="C104" s="31" t="s">
        <v>350</v>
      </c>
      <c r="D104" s="32"/>
      <c r="E104" s="32"/>
      <c r="F104" s="32"/>
      <c r="G104" s="32"/>
      <c r="H104" s="33"/>
      <c r="I104" s="34">
        <v>93275.34</v>
      </c>
      <c r="J104" s="35"/>
      <c r="K104" s="34">
        <v>0</v>
      </c>
      <c r="L104" s="35"/>
      <c r="M104" s="36">
        <v>93275.34</v>
      </c>
      <c r="N104" s="37"/>
      <c r="O104" s="36">
        <v>613360.94999999995</v>
      </c>
      <c r="P104" s="37"/>
      <c r="Q104" s="36">
        <v>0</v>
      </c>
      <c r="R104" s="37"/>
      <c r="S104" s="36">
        <v>613360.94999999995</v>
      </c>
      <c r="T104" s="37"/>
      <c r="U104" s="29">
        <v>264639.52</v>
      </c>
      <c r="V104" s="29"/>
      <c r="W104" s="36">
        <v>0</v>
      </c>
      <c r="X104" s="37"/>
      <c r="Y104" s="29">
        <v>264639.52</v>
      </c>
      <c r="Z104" s="29"/>
    </row>
    <row r="105" spans="1:26" s="7" customFormat="1" ht="39" customHeight="1">
      <c r="A105" s="94" t="s">
        <v>216</v>
      </c>
      <c r="B105" s="95"/>
      <c r="C105" s="31" t="s">
        <v>217</v>
      </c>
      <c r="D105" s="32"/>
      <c r="E105" s="32"/>
      <c r="F105" s="32"/>
      <c r="G105" s="32"/>
      <c r="H105" s="33"/>
      <c r="I105" s="34">
        <v>9560.5</v>
      </c>
      <c r="J105" s="35"/>
      <c r="K105" s="34">
        <v>0</v>
      </c>
      <c r="L105" s="35"/>
      <c r="M105" s="36">
        <v>9560.5</v>
      </c>
      <c r="N105" s="37"/>
      <c r="O105" s="36">
        <v>10627</v>
      </c>
      <c r="P105" s="37"/>
      <c r="Q105" s="36">
        <v>0</v>
      </c>
      <c r="R105" s="37"/>
      <c r="S105" s="36">
        <v>10627</v>
      </c>
      <c r="T105" s="37"/>
      <c r="U105" s="36">
        <v>10746</v>
      </c>
      <c r="V105" s="37"/>
      <c r="W105" s="36">
        <v>0</v>
      </c>
      <c r="X105" s="37"/>
      <c r="Y105" s="36">
        <v>10746</v>
      </c>
      <c r="Z105" s="37"/>
    </row>
    <row r="106" spans="1:26" s="15" customFormat="1" ht="36" customHeight="1">
      <c r="A106" s="30" t="s">
        <v>337</v>
      </c>
      <c r="B106" s="30"/>
      <c r="C106" s="31" t="s">
        <v>338</v>
      </c>
      <c r="D106" s="32"/>
      <c r="E106" s="32"/>
      <c r="F106" s="32"/>
      <c r="G106" s="32"/>
      <c r="H106" s="33"/>
      <c r="I106" s="113">
        <v>160228.12</v>
      </c>
      <c r="J106" s="114"/>
      <c r="K106" s="113">
        <v>-14831.61</v>
      </c>
      <c r="L106" s="114"/>
      <c r="M106" s="36">
        <v>145396.51</v>
      </c>
      <c r="N106" s="37"/>
      <c r="O106" s="36">
        <v>26436.28</v>
      </c>
      <c r="P106" s="37"/>
      <c r="Q106" s="36">
        <v>77414.47</v>
      </c>
      <c r="R106" s="37"/>
      <c r="S106" s="36">
        <v>103850.75</v>
      </c>
      <c r="T106" s="37"/>
      <c r="U106" s="29">
        <v>0</v>
      </c>
      <c r="V106" s="29"/>
      <c r="W106" s="36">
        <v>0</v>
      </c>
      <c r="X106" s="37"/>
      <c r="Y106" s="29">
        <v>0</v>
      </c>
      <c r="Z106" s="29"/>
    </row>
    <row r="107" spans="1:26" s="7" customFormat="1" ht="75.75" customHeight="1">
      <c r="A107" s="30" t="s">
        <v>278</v>
      </c>
      <c r="B107" s="30"/>
      <c r="C107" s="31" t="s">
        <v>293</v>
      </c>
      <c r="D107" s="32"/>
      <c r="E107" s="32"/>
      <c r="F107" s="32"/>
      <c r="G107" s="32"/>
      <c r="H107" s="33"/>
      <c r="I107" s="34">
        <v>1762.73</v>
      </c>
      <c r="J107" s="35"/>
      <c r="K107" s="34">
        <v>0</v>
      </c>
      <c r="L107" s="35"/>
      <c r="M107" s="36">
        <v>1762.73</v>
      </c>
      <c r="N107" s="37"/>
      <c r="O107" s="36">
        <v>1376.17</v>
      </c>
      <c r="P107" s="37"/>
      <c r="Q107" s="36">
        <v>0</v>
      </c>
      <c r="R107" s="37"/>
      <c r="S107" s="36">
        <v>1376.17</v>
      </c>
      <c r="T107" s="37"/>
      <c r="U107" s="29">
        <v>1382.19</v>
      </c>
      <c r="V107" s="29"/>
      <c r="W107" s="36">
        <v>0</v>
      </c>
      <c r="X107" s="37"/>
      <c r="Y107" s="29">
        <v>1382.19</v>
      </c>
      <c r="Z107" s="29"/>
    </row>
    <row r="108" spans="1:26" s="7" customFormat="1" ht="79.5" customHeight="1">
      <c r="A108" s="30" t="s">
        <v>285</v>
      </c>
      <c r="B108" s="30"/>
      <c r="C108" s="31" t="s">
        <v>301</v>
      </c>
      <c r="D108" s="32"/>
      <c r="E108" s="32"/>
      <c r="F108" s="32"/>
      <c r="G108" s="32"/>
      <c r="H108" s="33"/>
      <c r="I108" s="34">
        <v>0</v>
      </c>
      <c r="J108" s="35"/>
      <c r="K108" s="34">
        <v>0</v>
      </c>
      <c r="L108" s="35"/>
      <c r="M108" s="36">
        <v>0</v>
      </c>
      <c r="N108" s="37"/>
      <c r="O108" s="36">
        <v>0</v>
      </c>
      <c r="P108" s="37"/>
      <c r="Q108" s="36">
        <v>0</v>
      </c>
      <c r="R108" s="37"/>
      <c r="S108" s="36">
        <v>0</v>
      </c>
      <c r="T108" s="37"/>
      <c r="U108" s="29">
        <v>4836</v>
      </c>
      <c r="V108" s="29"/>
      <c r="W108" s="36">
        <v>0</v>
      </c>
      <c r="X108" s="37"/>
      <c r="Y108" s="29">
        <v>4836</v>
      </c>
      <c r="Z108" s="29"/>
    </row>
    <row r="109" spans="1:26" s="7" customFormat="1" ht="62.25" customHeight="1">
      <c r="A109" s="30" t="s">
        <v>212</v>
      </c>
      <c r="B109" s="30"/>
      <c r="C109" s="31" t="s">
        <v>214</v>
      </c>
      <c r="D109" s="32"/>
      <c r="E109" s="32"/>
      <c r="F109" s="32"/>
      <c r="G109" s="32"/>
      <c r="H109" s="33"/>
      <c r="I109" s="34">
        <v>0</v>
      </c>
      <c r="J109" s="35"/>
      <c r="K109" s="34">
        <v>0</v>
      </c>
      <c r="L109" s="35"/>
      <c r="M109" s="36">
        <v>0</v>
      </c>
      <c r="N109" s="37"/>
      <c r="O109" s="36">
        <v>301649.59999999998</v>
      </c>
      <c r="P109" s="37"/>
      <c r="Q109" s="36">
        <v>-11344.33</v>
      </c>
      <c r="R109" s="37"/>
      <c r="S109" s="36">
        <v>290305.26999999996</v>
      </c>
      <c r="T109" s="37"/>
      <c r="U109" s="29">
        <v>0</v>
      </c>
      <c r="V109" s="29"/>
      <c r="W109" s="36">
        <v>0</v>
      </c>
      <c r="X109" s="37"/>
      <c r="Y109" s="29">
        <v>0</v>
      </c>
      <c r="Z109" s="29"/>
    </row>
    <row r="110" spans="1:26" s="7" customFormat="1" ht="67.5" hidden="1" customHeight="1">
      <c r="A110" s="30" t="s">
        <v>213</v>
      </c>
      <c r="B110" s="30"/>
      <c r="C110" s="31" t="s">
        <v>215</v>
      </c>
      <c r="D110" s="32"/>
      <c r="E110" s="32"/>
      <c r="F110" s="32"/>
      <c r="G110" s="32"/>
      <c r="H110" s="33"/>
      <c r="I110" s="34"/>
      <c r="J110" s="35"/>
      <c r="K110" s="34"/>
      <c r="L110" s="35"/>
      <c r="M110" s="36">
        <v>0</v>
      </c>
      <c r="N110" s="37"/>
      <c r="O110" s="36"/>
      <c r="P110" s="37"/>
      <c r="Q110" s="36"/>
      <c r="R110" s="37"/>
      <c r="S110" s="36">
        <v>0</v>
      </c>
      <c r="T110" s="37"/>
      <c r="U110" s="29"/>
      <c r="V110" s="29"/>
      <c r="W110" s="36"/>
      <c r="X110" s="37"/>
      <c r="Y110" s="29">
        <v>0</v>
      </c>
      <c r="Z110" s="29"/>
    </row>
    <row r="111" spans="1:26" s="7" customFormat="1" ht="67.5" hidden="1" customHeight="1">
      <c r="A111" s="30" t="s">
        <v>231</v>
      </c>
      <c r="B111" s="30"/>
      <c r="C111" s="31" t="s">
        <v>232</v>
      </c>
      <c r="D111" s="32"/>
      <c r="E111" s="32"/>
      <c r="F111" s="32"/>
      <c r="G111" s="32"/>
      <c r="H111" s="33"/>
      <c r="I111" s="34"/>
      <c r="J111" s="35"/>
      <c r="K111" s="34"/>
      <c r="L111" s="35"/>
      <c r="M111" s="36">
        <v>0</v>
      </c>
      <c r="N111" s="37"/>
      <c r="O111" s="36"/>
      <c r="P111" s="37"/>
      <c r="Q111" s="36"/>
      <c r="R111" s="37"/>
      <c r="S111" s="36">
        <v>0</v>
      </c>
      <c r="T111" s="37"/>
      <c r="U111" s="29"/>
      <c r="V111" s="29"/>
      <c r="W111" s="36"/>
      <c r="X111" s="37"/>
      <c r="Y111" s="29">
        <v>0</v>
      </c>
      <c r="Z111" s="29"/>
    </row>
    <row r="112" spans="1:26" s="7" customFormat="1" ht="67.5" customHeight="1">
      <c r="A112" s="30" t="s">
        <v>213</v>
      </c>
      <c r="B112" s="30"/>
      <c r="C112" s="31" t="s">
        <v>215</v>
      </c>
      <c r="D112" s="32"/>
      <c r="E112" s="32"/>
      <c r="F112" s="32"/>
      <c r="G112" s="32"/>
      <c r="H112" s="33"/>
      <c r="I112" s="68">
        <v>146710</v>
      </c>
      <c r="J112" s="69"/>
      <c r="K112" s="68">
        <v>138632.82</v>
      </c>
      <c r="L112" s="69"/>
      <c r="M112" s="36">
        <v>285342.82</v>
      </c>
      <c r="N112" s="37"/>
      <c r="O112" s="36">
        <v>0</v>
      </c>
      <c r="P112" s="37"/>
      <c r="Q112" s="36">
        <v>51760</v>
      </c>
      <c r="R112" s="37"/>
      <c r="S112" s="36">
        <v>51760</v>
      </c>
      <c r="T112" s="37"/>
      <c r="U112" s="29">
        <v>0</v>
      </c>
      <c r="V112" s="29"/>
      <c r="W112" s="36">
        <v>0</v>
      </c>
      <c r="X112" s="37"/>
      <c r="Y112" s="29">
        <v>0</v>
      </c>
      <c r="Z112" s="29"/>
    </row>
    <row r="113" spans="1:26" s="7" customFormat="1" ht="44.25" customHeight="1">
      <c r="A113" s="30" t="s">
        <v>219</v>
      </c>
      <c r="B113" s="30"/>
      <c r="C113" s="31" t="s">
        <v>220</v>
      </c>
      <c r="D113" s="32"/>
      <c r="E113" s="32"/>
      <c r="F113" s="32"/>
      <c r="G113" s="32"/>
      <c r="H113" s="33"/>
      <c r="I113" s="68">
        <v>0</v>
      </c>
      <c r="J113" s="69"/>
      <c r="K113" s="68">
        <v>14587.64</v>
      </c>
      <c r="L113" s="69"/>
      <c r="M113" s="36">
        <v>14587.64</v>
      </c>
      <c r="N113" s="37"/>
      <c r="O113" s="36">
        <v>10835.06</v>
      </c>
      <c r="P113" s="37"/>
      <c r="Q113" s="36">
        <v>-10835.06</v>
      </c>
      <c r="R113" s="37"/>
      <c r="S113" s="36">
        <v>0</v>
      </c>
      <c r="T113" s="37"/>
      <c r="U113" s="29">
        <v>0</v>
      </c>
      <c r="V113" s="29"/>
      <c r="W113" s="36">
        <v>0</v>
      </c>
      <c r="X113" s="37"/>
      <c r="Y113" s="29">
        <v>0</v>
      </c>
      <c r="Z113" s="29"/>
    </row>
    <row r="114" spans="1:26" s="7" customFormat="1" ht="64.5" customHeight="1">
      <c r="A114" s="30" t="s">
        <v>339</v>
      </c>
      <c r="B114" s="30"/>
      <c r="C114" s="31" t="s">
        <v>340</v>
      </c>
      <c r="D114" s="32"/>
      <c r="E114" s="32"/>
      <c r="F114" s="32"/>
      <c r="G114" s="32"/>
      <c r="H114" s="33"/>
      <c r="I114" s="34">
        <v>49958.039999999994</v>
      </c>
      <c r="J114" s="35"/>
      <c r="K114" s="34">
        <v>0</v>
      </c>
      <c r="L114" s="35"/>
      <c r="M114" s="36">
        <v>49958.039999999994</v>
      </c>
      <c r="N114" s="37"/>
      <c r="O114" s="36">
        <v>0</v>
      </c>
      <c r="P114" s="37"/>
      <c r="Q114" s="36">
        <v>0</v>
      </c>
      <c r="R114" s="37"/>
      <c r="S114" s="36">
        <v>0</v>
      </c>
      <c r="T114" s="37"/>
      <c r="U114" s="29">
        <v>0</v>
      </c>
      <c r="V114" s="29"/>
      <c r="W114" s="36">
        <v>0</v>
      </c>
      <c r="X114" s="37"/>
      <c r="Y114" s="29">
        <v>0</v>
      </c>
      <c r="Z114" s="29"/>
    </row>
    <row r="115" spans="1:26" s="7" customFormat="1" ht="72" customHeight="1">
      <c r="A115" s="30" t="s">
        <v>300</v>
      </c>
      <c r="B115" s="30"/>
      <c r="C115" s="31" t="s">
        <v>284</v>
      </c>
      <c r="D115" s="32"/>
      <c r="E115" s="32"/>
      <c r="F115" s="32"/>
      <c r="G115" s="32"/>
      <c r="H115" s="33"/>
      <c r="I115" s="34">
        <v>25526.52</v>
      </c>
      <c r="J115" s="35"/>
      <c r="K115" s="34">
        <v>0</v>
      </c>
      <c r="L115" s="35"/>
      <c r="M115" s="36">
        <v>25526.52</v>
      </c>
      <c r="N115" s="37"/>
      <c r="O115" s="36">
        <v>128960.71</v>
      </c>
      <c r="P115" s="37"/>
      <c r="Q115" s="36">
        <v>0</v>
      </c>
      <c r="R115" s="37"/>
      <c r="S115" s="36">
        <v>128960.71</v>
      </c>
      <c r="T115" s="37"/>
      <c r="U115" s="29">
        <v>135851.24</v>
      </c>
      <c r="V115" s="29"/>
      <c r="W115" s="36">
        <v>0</v>
      </c>
      <c r="X115" s="37"/>
      <c r="Y115" s="29">
        <v>135851.24</v>
      </c>
      <c r="Z115" s="29"/>
    </row>
    <row r="116" spans="1:26" s="3" customFormat="1" ht="35.25" customHeight="1">
      <c r="A116" s="30" t="s">
        <v>109</v>
      </c>
      <c r="B116" s="30"/>
      <c r="C116" s="31" t="s">
        <v>161</v>
      </c>
      <c r="D116" s="32"/>
      <c r="E116" s="32"/>
      <c r="F116" s="32"/>
      <c r="G116" s="32"/>
      <c r="H116" s="33"/>
      <c r="I116" s="34">
        <f>SUM(I117:J160)</f>
        <v>1486874.72</v>
      </c>
      <c r="J116" s="35"/>
      <c r="K116" s="34">
        <f>SUM(K117:L160)</f>
        <v>-7794.5300000000007</v>
      </c>
      <c r="L116" s="35"/>
      <c r="M116" s="36">
        <v>1479080.19</v>
      </c>
      <c r="N116" s="37"/>
      <c r="O116" s="36">
        <v>1225652.2000000002</v>
      </c>
      <c r="P116" s="37"/>
      <c r="Q116" s="36">
        <v>0</v>
      </c>
      <c r="R116" s="37"/>
      <c r="S116" s="36">
        <v>1225652.2000000002</v>
      </c>
      <c r="T116" s="37"/>
      <c r="U116" s="36">
        <v>758888</v>
      </c>
      <c r="V116" s="37"/>
      <c r="W116" s="36">
        <v>-19230</v>
      </c>
      <c r="X116" s="37"/>
      <c r="Y116" s="36">
        <v>739658</v>
      </c>
      <c r="Z116" s="37"/>
    </row>
    <row r="117" spans="1:26" s="6" customFormat="1" ht="80.25" customHeight="1">
      <c r="A117" s="16" t="s">
        <v>110</v>
      </c>
      <c r="B117" s="16"/>
      <c r="C117" s="17" t="s">
        <v>163</v>
      </c>
      <c r="D117" s="18"/>
      <c r="E117" s="18"/>
      <c r="F117" s="18"/>
      <c r="G117" s="18"/>
      <c r="H117" s="19"/>
      <c r="I117" s="25">
        <v>5597</v>
      </c>
      <c r="J117" s="26"/>
      <c r="K117" s="25">
        <v>-51</v>
      </c>
      <c r="L117" s="26"/>
      <c r="M117" s="22">
        <v>5546</v>
      </c>
      <c r="N117" s="23"/>
      <c r="O117" s="22">
        <v>3155</v>
      </c>
      <c r="P117" s="23"/>
      <c r="Q117" s="22">
        <v>0</v>
      </c>
      <c r="R117" s="23"/>
      <c r="S117" s="22">
        <v>3155</v>
      </c>
      <c r="T117" s="23"/>
      <c r="U117" s="24">
        <v>3155</v>
      </c>
      <c r="V117" s="24"/>
      <c r="W117" s="22">
        <v>0</v>
      </c>
      <c r="X117" s="23"/>
      <c r="Y117" s="24">
        <v>3155</v>
      </c>
      <c r="Z117" s="24"/>
    </row>
    <row r="118" spans="1:26" s="6" customFormat="1" ht="63" customHeight="1">
      <c r="A118" s="16" t="s">
        <v>111</v>
      </c>
      <c r="B118" s="16"/>
      <c r="C118" s="17" t="s">
        <v>164</v>
      </c>
      <c r="D118" s="18"/>
      <c r="E118" s="18"/>
      <c r="F118" s="18"/>
      <c r="G118" s="18"/>
      <c r="H118" s="19"/>
      <c r="I118" s="20">
        <v>7272.48</v>
      </c>
      <c r="J118" s="21"/>
      <c r="K118" s="20">
        <v>0</v>
      </c>
      <c r="L118" s="21"/>
      <c r="M118" s="22">
        <v>7272.48</v>
      </c>
      <c r="N118" s="23"/>
      <c r="O118" s="22">
        <v>0</v>
      </c>
      <c r="P118" s="23"/>
      <c r="Q118" s="22">
        <v>0</v>
      </c>
      <c r="R118" s="23"/>
      <c r="S118" s="22">
        <v>0</v>
      </c>
      <c r="T118" s="23"/>
      <c r="U118" s="24">
        <v>6251.2</v>
      </c>
      <c r="V118" s="24"/>
      <c r="W118" s="22">
        <v>0</v>
      </c>
      <c r="X118" s="23"/>
      <c r="Y118" s="24">
        <v>6251.2</v>
      </c>
      <c r="Z118" s="24"/>
    </row>
    <row r="119" spans="1:26" s="6" customFormat="1" ht="62.25" customHeight="1">
      <c r="A119" s="16" t="s">
        <v>112</v>
      </c>
      <c r="B119" s="16"/>
      <c r="C119" s="17" t="s">
        <v>165</v>
      </c>
      <c r="D119" s="18"/>
      <c r="E119" s="18"/>
      <c r="F119" s="18"/>
      <c r="G119" s="18"/>
      <c r="H119" s="19"/>
      <c r="I119" s="20">
        <v>11443</v>
      </c>
      <c r="J119" s="21"/>
      <c r="K119" s="20">
        <v>0</v>
      </c>
      <c r="L119" s="21"/>
      <c r="M119" s="22">
        <v>11443</v>
      </c>
      <c r="N119" s="23"/>
      <c r="O119" s="22">
        <v>11900</v>
      </c>
      <c r="P119" s="23"/>
      <c r="Q119" s="22">
        <v>0</v>
      </c>
      <c r="R119" s="23"/>
      <c r="S119" s="22">
        <v>11900</v>
      </c>
      <c r="T119" s="23"/>
      <c r="U119" s="24">
        <v>12376</v>
      </c>
      <c r="V119" s="24"/>
      <c r="W119" s="22">
        <v>0</v>
      </c>
      <c r="X119" s="23"/>
      <c r="Y119" s="24">
        <v>12376</v>
      </c>
      <c r="Z119" s="24"/>
    </row>
    <row r="120" spans="1:26" ht="72.75" customHeight="1">
      <c r="A120" s="16" t="s">
        <v>113</v>
      </c>
      <c r="B120" s="16"/>
      <c r="C120" s="17" t="s">
        <v>294</v>
      </c>
      <c r="D120" s="18"/>
      <c r="E120" s="18"/>
      <c r="F120" s="18"/>
      <c r="G120" s="18"/>
      <c r="H120" s="19"/>
      <c r="I120" s="20">
        <v>0</v>
      </c>
      <c r="J120" s="21"/>
      <c r="K120" s="20">
        <v>0</v>
      </c>
      <c r="L120" s="21"/>
      <c r="M120" s="22">
        <v>0</v>
      </c>
      <c r="N120" s="23"/>
      <c r="O120" s="22">
        <v>0</v>
      </c>
      <c r="P120" s="23"/>
      <c r="Q120" s="22">
        <v>0</v>
      </c>
      <c r="R120" s="23"/>
      <c r="S120" s="22">
        <v>0</v>
      </c>
      <c r="T120" s="23"/>
      <c r="U120" s="24">
        <v>0</v>
      </c>
      <c r="V120" s="24"/>
      <c r="W120" s="22">
        <v>0</v>
      </c>
      <c r="X120" s="23"/>
      <c r="Y120" s="24">
        <v>0</v>
      </c>
      <c r="Z120" s="24"/>
    </row>
    <row r="121" spans="1:26" s="6" customFormat="1" ht="33.75" customHeight="1">
      <c r="A121" s="16" t="s">
        <v>114</v>
      </c>
      <c r="B121" s="16"/>
      <c r="C121" s="17" t="s">
        <v>166</v>
      </c>
      <c r="D121" s="18"/>
      <c r="E121" s="18"/>
      <c r="F121" s="18"/>
      <c r="G121" s="18"/>
      <c r="H121" s="19"/>
      <c r="I121" s="20">
        <v>14602</v>
      </c>
      <c r="J121" s="21"/>
      <c r="K121" s="20">
        <v>0</v>
      </c>
      <c r="L121" s="21"/>
      <c r="M121" s="22">
        <v>14602</v>
      </c>
      <c r="N121" s="23"/>
      <c r="O121" s="22">
        <v>14602</v>
      </c>
      <c r="P121" s="23"/>
      <c r="Q121" s="22">
        <v>0</v>
      </c>
      <c r="R121" s="23"/>
      <c r="S121" s="22">
        <v>14602</v>
      </c>
      <c r="T121" s="23"/>
      <c r="U121" s="24">
        <v>14602</v>
      </c>
      <c r="V121" s="24"/>
      <c r="W121" s="22">
        <v>0</v>
      </c>
      <c r="X121" s="23"/>
      <c r="Y121" s="24">
        <v>14602</v>
      </c>
      <c r="Z121" s="24"/>
    </row>
    <row r="122" spans="1:26" s="6" customFormat="1" ht="33.75" customHeight="1">
      <c r="A122" s="16" t="s">
        <v>115</v>
      </c>
      <c r="B122" s="16"/>
      <c r="C122" s="17" t="s">
        <v>167</v>
      </c>
      <c r="D122" s="18"/>
      <c r="E122" s="18"/>
      <c r="F122" s="18"/>
      <c r="G122" s="18"/>
      <c r="H122" s="19"/>
      <c r="I122" s="20">
        <v>40536.590000000004</v>
      </c>
      <c r="J122" s="21"/>
      <c r="K122" s="20">
        <v>0</v>
      </c>
      <c r="L122" s="21"/>
      <c r="M122" s="22">
        <v>40536.590000000004</v>
      </c>
      <c r="N122" s="23"/>
      <c r="O122" s="22">
        <v>101307.98999999999</v>
      </c>
      <c r="P122" s="23"/>
      <c r="Q122" s="22">
        <v>0</v>
      </c>
      <c r="R122" s="23"/>
      <c r="S122" s="22">
        <v>101307.98999999999</v>
      </c>
      <c r="T122" s="23"/>
      <c r="U122" s="24">
        <v>109200.73999999999</v>
      </c>
      <c r="V122" s="24"/>
      <c r="W122" s="22">
        <v>0</v>
      </c>
      <c r="X122" s="23"/>
      <c r="Y122" s="24">
        <v>109200.73999999999</v>
      </c>
      <c r="Z122" s="24"/>
    </row>
    <row r="123" spans="1:26" s="6" customFormat="1" ht="31.5" customHeight="1">
      <c r="A123" s="16" t="s">
        <v>116</v>
      </c>
      <c r="B123" s="16"/>
      <c r="C123" s="17" t="s">
        <v>168</v>
      </c>
      <c r="D123" s="18"/>
      <c r="E123" s="18"/>
      <c r="F123" s="18"/>
      <c r="G123" s="18"/>
      <c r="H123" s="19"/>
      <c r="I123" s="20">
        <v>78879.239999999991</v>
      </c>
      <c r="J123" s="21"/>
      <c r="K123" s="20">
        <v>0</v>
      </c>
      <c r="L123" s="21"/>
      <c r="M123" s="22">
        <v>78879.239999999991</v>
      </c>
      <c r="N123" s="23"/>
      <c r="O123" s="22">
        <v>0</v>
      </c>
      <c r="P123" s="23"/>
      <c r="Q123" s="22">
        <v>0</v>
      </c>
      <c r="R123" s="23"/>
      <c r="S123" s="22">
        <v>0</v>
      </c>
      <c r="T123" s="23"/>
      <c r="U123" s="24">
        <v>0</v>
      </c>
      <c r="V123" s="24"/>
      <c r="W123" s="22">
        <v>0</v>
      </c>
      <c r="X123" s="23"/>
      <c r="Y123" s="24">
        <v>0</v>
      </c>
      <c r="Z123" s="24"/>
    </row>
    <row r="124" spans="1:26" ht="63" customHeight="1">
      <c r="A124" s="16" t="s">
        <v>117</v>
      </c>
      <c r="B124" s="16"/>
      <c r="C124" s="17" t="s">
        <v>169</v>
      </c>
      <c r="D124" s="18"/>
      <c r="E124" s="18"/>
      <c r="F124" s="18"/>
      <c r="G124" s="18"/>
      <c r="H124" s="19"/>
      <c r="I124" s="20">
        <v>31783</v>
      </c>
      <c r="J124" s="21"/>
      <c r="K124" s="20">
        <v>0</v>
      </c>
      <c r="L124" s="21"/>
      <c r="M124" s="22">
        <v>31783</v>
      </c>
      <c r="N124" s="23"/>
      <c r="O124" s="22">
        <v>11229</v>
      </c>
      <c r="P124" s="23"/>
      <c r="Q124" s="22">
        <v>0</v>
      </c>
      <c r="R124" s="23"/>
      <c r="S124" s="22">
        <v>11229</v>
      </c>
      <c r="T124" s="23"/>
      <c r="U124" s="24">
        <v>10968</v>
      </c>
      <c r="V124" s="24"/>
      <c r="W124" s="22">
        <v>0</v>
      </c>
      <c r="X124" s="23"/>
      <c r="Y124" s="24">
        <v>10968</v>
      </c>
      <c r="Z124" s="24"/>
    </row>
    <row r="125" spans="1:26" ht="45" customHeight="1">
      <c r="A125" s="16" t="s">
        <v>118</v>
      </c>
      <c r="B125" s="16"/>
      <c r="C125" s="17" t="s">
        <v>170</v>
      </c>
      <c r="D125" s="18"/>
      <c r="E125" s="18"/>
      <c r="F125" s="18"/>
      <c r="G125" s="18"/>
      <c r="H125" s="19"/>
      <c r="I125" s="25">
        <v>224309</v>
      </c>
      <c r="J125" s="26"/>
      <c r="K125" s="25">
        <v>9000</v>
      </c>
      <c r="L125" s="26"/>
      <c r="M125" s="22">
        <v>233309</v>
      </c>
      <c r="N125" s="23"/>
      <c r="O125" s="22">
        <v>182799</v>
      </c>
      <c r="P125" s="23"/>
      <c r="Q125" s="22">
        <v>0</v>
      </c>
      <c r="R125" s="23"/>
      <c r="S125" s="22">
        <v>182799</v>
      </c>
      <c r="T125" s="23"/>
      <c r="U125" s="24">
        <v>148705</v>
      </c>
      <c r="V125" s="24"/>
      <c r="W125" s="22">
        <v>0</v>
      </c>
      <c r="X125" s="23"/>
      <c r="Y125" s="24">
        <v>148705</v>
      </c>
      <c r="Z125" s="24"/>
    </row>
    <row r="126" spans="1:26" s="6" customFormat="1" ht="51.75" hidden="1" customHeight="1">
      <c r="A126" s="16" t="s">
        <v>119</v>
      </c>
      <c r="B126" s="16"/>
      <c r="C126" s="17" t="s">
        <v>171</v>
      </c>
      <c r="D126" s="18"/>
      <c r="E126" s="18"/>
      <c r="F126" s="18"/>
      <c r="G126" s="18"/>
      <c r="H126" s="19"/>
      <c r="I126" s="20"/>
      <c r="J126" s="21"/>
      <c r="K126" s="20"/>
      <c r="L126" s="21"/>
      <c r="M126" s="22">
        <v>0</v>
      </c>
      <c r="N126" s="23"/>
      <c r="O126" s="22"/>
      <c r="P126" s="23"/>
      <c r="Q126" s="22"/>
      <c r="R126" s="23"/>
      <c r="S126" s="22">
        <v>0</v>
      </c>
      <c r="T126" s="23"/>
      <c r="U126" s="24"/>
      <c r="V126" s="24"/>
      <c r="W126" s="22"/>
      <c r="X126" s="23"/>
      <c r="Y126" s="24">
        <v>0</v>
      </c>
      <c r="Z126" s="24"/>
    </row>
    <row r="127" spans="1:26" s="6" customFormat="1" ht="105.75" hidden="1" customHeight="1">
      <c r="A127" s="16" t="s">
        <v>120</v>
      </c>
      <c r="B127" s="16"/>
      <c r="C127" s="17" t="s">
        <v>172</v>
      </c>
      <c r="D127" s="18"/>
      <c r="E127" s="18"/>
      <c r="F127" s="18"/>
      <c r="G127" s="18"/>
      <c r="H127" s="19"/>
      <c r="I127" s="20"/>
      <c r="J127" s="21"/>
      <c r="K127" s="20"/>
      <c r="L127" s="21"/>
      <c r="M127" s="22">
        <v>0</v>
      </c>
      <c r="N127" s="23"/>
      <c r="O127" s="22"/>
      <c r="P127" s="23"/>
      <c r="Q127" s="22"/>
      <c r="R127" s="23"/>
      <c r="S127" s="22">
        <v>0</v>
      </c>
      <c r="T127" s="23"/>
      <c r="U127" s="24"/>
      <c r="V127" s="24"/>
      <c r="W127" s="22"/>
      <c r="X127" s="23"/>
      <c r="Y127" s="24">
        <v>0</v>
      </c>
      <c r="Z127" s="24"/>
    </row>
    <row r="128" spans="1:26" s="6" customFormat="1" ht="126.75" hidden="1" customHeight="1">
      <c r="A128" s="16" t="s">
        <v>121</v>
      </c>
      <c r="B128" s="16"/>
      <c r="C128" s="17" t="s">
        <v>173</v>
      </c>
      <c r="D128" s="18"/>
      <c r="E128" s="18"/>
      <c r="F128" s="18"/>
      <c r="G128" s="18"/>
      <c r="H128" s="19"/>
      <c r="I128" s="20"/>
      <c r="J128" s="21"/>
      <c r="K128" s="20"/>
      <c r="L128" s="21"/>
      <c r="M128" s="22">
        <v>0</v>
      </c>
      <c r="N128" s="23"/>
      <c r="O128" s="22"/>
      <c r="P128" s="23"/>
      <c r="Q128" s="22"/>
      <c r="R128" s="23"/>
      <c r="S128" s="22">
        <v>0</v>
      </c>
      <c r="T128" s="23"/>
      <c r="U128" s="24"/>
      <c r="V128" s="24"/>
      <c r="W128" s="22"/>
      <c r="X128" s="23"/>
      <c r="Y128" s="24">
        <v>0</v>
      </c>
      <c r="Z128" s="24"/>
    </row>
    <row r="129" spans="1:26" s="6" customFormat="1" ht="90" hidden="1" customHeight="1">
      <c r="A129" s="16" t="s">
        <v>122</v>
      </c>
      <c r="B129" s="16"/>
      <c r="C129" s="17" t="s">
        <v>174</v>
      </c>
      <c r="D129" s="18"/>
      <c r="E129" s="18"/>
      <c r="F129" s="18"/>
      <c r="G129" s="18"/>
      <c r="H129" s="19"/>
      <c r="I129" s="20"/>
      <c r="J129" s="21"/>
      <c r="K129" s="20"/>
      <c r="L129" s="21"/>
      <c r="M129" s="22">
        <v>0</v>
      </c>
      <c r="N129" s="23"/>
      <c r="O129" s="22"/>
      <c r="P129" s="23"/>
      <c r="Q129" s="22"/>
      <c r="R129" s="23"/>
      <c r="S129" s="22">
        <v>0</v>
      </c>
      <c r="T129" s="23"/>
      <c r="U129" s="24"/>
      <c r="V129" s="24"/>
      <c r="W129" s="22"/>
      <c r="X129" s="23"/>
      <c r="Y129" s="24">
        <v>0</v>
      </c>
      <c r="Z129" s="24"/>
    </row>
    <row r="130" spans="1:26" s="6" customFormat="1" ht="142.5" customHeight="1">
      <c r="A130" s="16" t="s">
        <v>121</v>
      </c>
      <c r="B130" s="16"/>
      <c r="C130" s="17" t="s">
        <v>292</v>
      </c>
      <c r="D130" s="18"/>
      <c r="E130" s="18"/>
      <c r="F130" s="18"/>
      <c r="G130" s="18"/>
      <c r="H130" s="19"/>
      <c r="I130" s="20">
        <v>252</v>
      </c>
      <c r="J130" s="21"/>
      <c r="K130" s="20">
        <v>0</v>
      </c>
      <c r="L130" s="21"/>
      <c r="M130" s="22">
        <v>252</v>
      </c>
      <c r="N130" s="23"/>
      <c r="O130" s="22">
        <v>187</v>
      </c>
      <c r="P130" s="23"/>
      <c r="Q130" s="22">
        <v>0</v>
      </c>
      <c r="R130" s="23"/>
      <c r="S130" s="22">
        <v>187</v>
      </c>
      <c r="T130" s="23"/>
      <c r="U130" s="24">
        <v>187</v>
      </c>
      <c r="V130" s="24"/>
      <c r="W130" s="22">
        <v>0</v>
      </c>
      <c r="X130" s="23"/>
      <c r="Y130" s="24">
        <v>187</v>
      </c>
      <c r="Z130" s="24"/>
    </row>
    <row r="131" spans="1:26" s="6" customFormat="1" ht="123.75" hidden="1" customHeight="1">
      <c r="A131" s="16" t="s">
        <v>123</v>
      </c>
      <c r="B131" s="16"/>
      <c r="C131" s="17" t="s">
        <v>175</v>
      </c>
      <c r="D131" s="18"/>
      <c r="E131" s="18"/>
      <c r="F131" s="18"/>
      <c r="G131" s="18"/>
      <c r="H131" s="19"/>
      <c r="I131" s="20"/>
      <c r="J131" s="21"/>
      <c r="K131" s="20"/>
      <c r="L131" s="21"/>
      <c r="M131" s="22">
        <v>0</v>
      </c>
      <c r="N131" s="23"/>
      <c r="O131" s="22"/>
      <c r="P131" s="23"/>
      <c r="Q131" s="22"/>
      <c r="R131" s="23"/>
      <c r="S131" s="22">
        <v>0</v>
      </c>
      <c r="T131" s="23"/>
      <c r="U131" s="24"/>
      <c r="V131" s="24"/>
      <c r="W131" s="22"/>
      <c r="X131" s="23"/>
      <c r="Y131" s="24">
        <v>0</v>
      </c>
      <c r="Z131" s="24"/>
    </row>
    <row r="132" spans="1:26" s="6" customFormat="1" ht="24" customHeight="1">
      <c r="A132" s="16" t="s">
        <v>124</v>
      </c>
      <c r="B132" s="16"/>
      <c r="C132" s="17" t="s">
        <v>199</v>
      </c>
      <c r="D132" s="18"/>
      <c r="E132" s="18"/>
      <c r="F132" s="18"/>
      <c r="G132" s="18"/>
      <c r="H132" s="19"/>
      <c r="I132" s="20">
        <v>7681.99</v>
      </c>
      <c r="J132" s="21"/>
      <c r="K132" s="20">
        <v>0</v>
      </c>
      <c r="L132" s="21"/>
      <c r="M132" s="22">
        <v>7681.99</v>
      </c>
      <c r="N132" s="23"/>
      <c r="O132" s="22">
        <v>7100.35</v>
      </c>
      <c r="P132" s="23"/>
      <c r="Q132" s="22">
        <v>0</v>
      </c>
      <c r="R132" s="23"/>
      <c r="S132" s="22">
        <v>7100.35</v>
      </c>
      <c r="T132" s="23"/>
      <c r="U132" s="24">
        <v>7100.35</v>
      </c>
      <c r="V132" s="24"/>
      <c r="W132" s="22">
        <v>0</v>
      </c>
      <c r="X132" s="23"/>
      <c r="Y132" s="24">
        <v>7100.35</v>
      </c>
      <c r="Z132" s="24"/>
    </row>
    <row r="133" spans="1:26" s="6" customFormat="1" ht="21.75" hidden="1" customHeight="1">
      <c r="A133" s="16" t="s">
        <v>125</v>
      </c>
      <c r="B133" s="16"/>
      <c r="C133" s="17" t="s">
        <v>200</v>
      </c>
      <c r="D133" s="18"/>
      <c r="E133" s="18"/>
      <c r="F133" s="18"/>
      <c r="G133" s="18"/>
      <c r="H133" s="19"/>
      <c r="I133" s="20"/>
      <c r="J133" s="21"/>
      <c r="K133" s="20"/>
      <c r="L133" s="21"/>
      <c r="M133" s="22">
        <v>0</v>
      </c>
      <c r="N133" s="23"/>
      <c r="O133" s="22"/>
      <c r="P133" s="23"/>
      <c r="Q133" s="22"/>
      <c r="R133" s="23"/>
      <c r="S133" s="22">
        <v>0</v>
      </c>
      <c r="T133" s="23"/>
      <c r="U133" s="24"/>
      <c r="V133" s="24"/>
      <c r="W133" s="22"/>
      <c r="X133" s="23"/>
      <c r="Y133" s="24">
        <v>0</v>
      </c>
      <c r="Z133" s="24"/>
    </row>
    <row r="134" spans="1:26" ht="42.75" hidden="1" customHeight="1">
      <c r="A134" s="16" t="s">
        <v>195</v>
      </c>
      <c r="B134" s="16"/>
      <c r="C134" s="17" t="s">
        <v>197</v>
      </c>
      <c r="D134" s="18"/>
      <c r="E134" s="18"/>
      <c r="F134" s="18"/>
      <c r="G134" s="18"/>
      <c r="H134" s="19"/>
      <c r="I134" s="20"/>
      <c r="J134" s="21"/>
      <c r="K134" s="20"/>
      <c r="L134" s="21"/>
      <c r="M134" s="22">
        <v>0</v>
      </c>
      <c r="N134" s="23"/>
      <c r="O134" s="22"/>
      <c r="P134" s="23"/>
      <c r="Q134" s="22"/>
      <c r="R134" s="23"/>
      <c r="S134" s="22">
        <v>0</v>
      </c>
      <c r="T134" s="23"/>
      <c r="U134" s="24"/>
      <c r="V134" s="24"/>
      <c r="W134" s="22"/>
      <c r="X134" s="23"/>
      <c r="Y134" s="24">
        <v>0</v>
      </c>
      <c r="Z134" s="24"/>
    </row>
    <row r="135" spans="1:26" s="6" customFormat="1" ht="48" hidden="1" customHeight="1">
      <c r="A135" s="16" t="s">
        <v>196</v>
      </c>
      <c r="B135" s="16"/>
      <c r="C135" s="17" t="s">
        <v>198</v>
      </c>
      <c r="D135" s="18"/>
      <c r="E135" s="18"/>
      <c r="F135" s="18"/>
      <c r="G135" s="18"/>
      <c r="H135" s="19"/>
      <c r="I135" s="20"/>
      <c r="J135" s="21"/>
      <c r="K135" s="20"/>
      <c r="L135" s="21"/>
      <c r="M135" s="22">
        <v>0</v>
      </c>
      <c r="N135" s="23"/>
      <c r="O135" s="22"/>
      <c r="P135" s="23"/>
      <c r="Q135" s="22"/>
      <c r="R135" s="23"/>
      <c r="S135" s="22">
        <v>0</v>
      </c>
      <c r="T135" s="23"/>
      <c r="U135" s="24"/>
      <c r="V135" s="24"/>
      <c r="W135" s="22"/>
      <c r="X135" s="23"/>
      <c r="Y135" s="24">
        <v>0</v>
      </c>
      <c r="Z135" s="24"/>
    </row>
    <row r="136" spans="1:26" ht="51.75" customHeight="1">
      <c r="A136" s="16" t="s">
        <v>195</v>
      </c>
      <c r="B136" s="16"/>
      <c r="C136" s="17" t="s">
        <v>221</v>
      </c>
      <c r="D136" s="18"/>
      <c r="E136" s="18"/>
      <c r="F136" s="18"/>
      <c r="G136" s="18"/>
      <c r="H136" s="19"/>
      <c r="I136" s="25">
        <v>15450</v>
      </c>
      <c r="J136" s="26"/>
      <c r="K136" s="25">
        <v>-9.25</v>
      </c>
      <c r="L136" s="26"/>
      <c r="M136" s="22">
        <v>15440.75</v>
      </c>
      <c r="N136" s="23"/>
      <c r="O136" s="22">
        <v>0</v>
      </c>
      <c r="P136" s="23"/>
      <c r="Q136" s="22">
        <v>0</v>
      </c>
      <c r="R136" s="23"/>
      <c r="S136" s="22">
        <v>0</v>
      </c>
      <c r="T136" s="23"/>
      <c r="U136" s="24">
        <v>0</v>
      </c>
      <c r="V136" s="24"/>
      <c r="W136" s="22">
        <v>0</v>
      </c>
      <c r="X136" s="23"/>
      <c r="Y136" s="24">
        <v>0</v>
      </c>
      <c r="Z136" s="24"/>
    </row>
    <row r="137" spans="1:26" s="6" customFormat="1" ht="55.5" customHeight="1">
      <c r="A137" s="16" t="s">
        <v>126</v>
      </c>
      <c r="B137" s="16"/>
      <c r="C137" s="17" t="s">
        <v>317</v>
      </c>
      <c r="D137" s="18"/>
      <c r="E137" s="18"/>
      <c r="F137" s="18"/>
      <c r="G137" s="18"/>
      <c r="H137" s="19"/>
      <c r="I137" s="20">
        <v>4120.58</v>
      </c>
      <c r="J137" s="21"/>
      <c r="K137" s="20">
        <v>0</v>
      </c>
      <c r="L137" s="21"/>
      <c r="M137" s="22">
        <v>4120.58</v>
      </c>
      <c r="N137" s="23"/>
      <c r="O137" s="22">
        <v>4517.1000000000004</v>
      </c>
      <c r="P137" s="23"/>
      <c r="Q137" s="22">
        <v>0</v>
      </c>
      <c r="R137" s="23"/>
      <c r="S137" s="22">
        <v>4517.1000000000004</v>
      </c>
      <c r="T137" s="23"/>
      <c r="U137" s="24">
        <v>123</v>
      </c>
      <c r="V137" s="24"/>
      <c r="W137" s="22">
        <v>0</v>
      </c>
      <c r="X137" s="23"/>
      <c r="Y137" s="24">
        <v>123</v>
      </c>
      <c r="Z137" s="24"/>
    </row>
    <row r="138" spans="1:26" ht="42" customHeight="1">
      <c r="A138" s="16" t="s">
        <v>201</v>
      </c>
      <c r="B138" s="16"/>
      <c r="C138" s="17" t="s">
        <v>204</v>
      </c>
      <c r="D138" s="18"/>
      <c r="E138" s="18"/>
      <c r="F138" s="18"/>
      <c r="G138" s="18"/>
      <c r="H138" s="19"/>
      <c r="I138" s="20">
        <v>0</v>
      </c>
      <c r="J138" s="21"/>
      <c r="K138" s="20">
        <v>0</v>
      </c>
      <c r="L138" s="21"/>
      <c r="M138" s="22">
        <v>0</v>
      </c>
      <c r="N138" s="23"/>
      <c r="O138" s="22">
        <v>0</v>
      </c>
      <c r="P138" s="23"/>
      <c r="Q138" s="22">
        <v>0</v>
      </c>
      <c r="R138" s="23"/>
      <c r="S138" s="22">
        <v>0</v>
      </c>
      <c r="T138" s="23"/>
      <c r="U138" s="24">
        <v>42407.21</v>
      </c>
      <c r="V138" s="24"/>
      <c r="W138" s="22">
        <v>0</v>
      </c>
      <c r="X138" s="23"/>
      <c r="Y138" s="24">
        <v>42407.21</v>
      </c>
      <c r="Z138" s="24"/>
    </row>
    <row r="139" spans="1:26" s="6" customFormat="1" ht="35.25" customHeight="1">
      <c r="A139" s="16" t="s">
        <v>202</v>
      </c>
      <c r="B139" s="16"/>
      <c r="C139" s="17" t="s">
        <v>205</v>
      </c>
      <c r="D139" s="18"/>
      <c r="E139" s="18"/>
      <c r="F139" s="18"/>
      <c r="G139" s="18"/>
      <c r="H139" s="19"/>
      <c r="I139" s="20">
        <v>0</v>
      </c>
      <c r="J139" s="21"/>
      <c r="K139" s="20">
        <v>0</v>
      </c>
      <c r="L139" s="21"/>
      <c r="M139" s="22">
        <v>0</v>
      </c>
      <c r="N139" s="23"/>
      <c r="O139" s="22">
        <v>0</v>
      </c>
      <c r="P139" s="23"/>
      <c r="Q139" s="22">
        <v>0</v>
      </c>
      <c r="R139" s="23"/>
      <c r="S139" s="22">
        <v>0</v>
      </c>
      <c r="T139" s="23"/>
      <c r="U139" s="24">
        <v>255346.8</v>
      </c>
      <c r="V139" s="24"/>
      <c r="W139" s="22">
        <v>0</v>
      </c>
      <c r="X139" s="23"/>
      <c r="Y139" s="24">
        <v>255346.8</v>
      </c>
      <c r="Z139" s="24"/>
    </row>
    <row r="140" spans="1:26" s="6" customFormat="1" ht="55.5" customHeight="1">
      <c r="A140" s="16" t="s">
        <v>203</v>
      </c>
      <c r="B140" s="16"/>
      <c r="C140" s="17" t="s">
        <v>206</v>
      </c>
      <c r="D140" s="18"/>
      <c r="E140" s="18"/>
      <c r="F140" s="18"/>
      <c r="G140" s="18"/>
      <c r="H140" s="19"/>
      <c r="I140" s="20">
        <v>146525.04999999999</v>
      </c>
      <c r="J140" s="21"/>
      <c r="K140" s="20">
        <v>0</v>
      </c>
      <c r="L140" s="21"/>
      <c r="M140" s="22">
        <v>146525.04999999999</v>
      </c>
      <c r="N140" s="23"/>
      <c r="O140" s="22">
        <v>641201.42000000016</v>
      </c>
      <c r="P140" s="23"/>
      <c r="Q140" s="22">
        <v>0</v>
      </c>
      <c r="R140" s="23"/>
      <c r="S140" s="22">
        <v>641201.42000000016</v>
      </c>
      <c r="T140" s="23"/>
      <c r="U140" s="24">
        <v>0</v>
      </c>
      <c r="V140" s="24"/>
      <c r="W140" s="22">
        <v>0</v>
      </c>
      <c r="X140" s="23"/>
      <c r="Y140" s="24">
        <v>0</v>
      </c>
      <c r="Z140" s="24"/>
    </row>
    <row r="141" spans="1:26" s="6" customFormat="1" ht="1.5" hidden="1" customHeight="1">
      <c r="A141" s="16" t="s">
        <v>210</v>
      </c>
      <c r="B141" s="16"/>
      <c r="C141" s="17" t="s">
        <v>211</v>
      </c>
      <c r="D141" s="18"/>
      <c r="E141" s="18"/>
      <c r="F141" s="18"/>
      <c r="G141" s="18"/>
      <c r="H141" s="19"/>
      <c r="I141" s="20">
        <v>0</v>
      </c>
      <c r="J141" s="21"/>
      <c r="K141" s="20">
        <v>0</v>
      </c>
      <c r="L141" s="21"/>
      <c r="M141" s="22">
        <v>0</v>
      </c>
      <c r="N141" s="23"/>
      <c r="O141" s="22"/>
      <c r="P141" s="23"/>
      <c r="Q141" s="22"/>
      <c r="R141" s="23"/>
      <c r="S141" s="22">
        <v>0</v>
      </c>
      <c r="T141" s="23"/>
      <c r="U141" s="24"/>
      <c r="V141" s="24"/>
      <c r="W141" s="22"/>
      <c r="X141" s="23"/>
      <c r="Y141" s="24">
        <v>0</v>
      </c>
      <c r="Z141" s="24"/>
    </row>
    <row r="142" spans="1:26" ht="72" customHeight="1">
      <c r="A142" s="16" t="s">
        <v>347</v>
      </c>
      <c r="B142" s="16"/>
      <c r="C142" s="17" t="s">
        <v>348</v>
      </c>
      <c r="D142" s="18"/>
      <c r="E142" s="18"/>
      <c r="F142" s="18"/>
      <c r="G142" s="18"/>
      <c r="H142" s="19"/>
      <c r="I142" s="20">
        <v>10000</v>
      </c>
      <c r="J142" s="21"/>
      <c r="K142" s="20">
        <v>0</v>
      </c>
      <c r="L142" s="21"/>
      <c r="M142" s="22">
        <v>10000</v>
      </c>
      <c r="N142" s="23"/>
      <c r="O142" s="22">
        <v>0</v>
      </c>
      <c r="P142" s="23"/>
      <c r="Q142" s="22">
        <v>0</v>
      </c>
      <c r="R142" s="23"/>
      <c r="S142" s="22">
        <v>0</v>
      </c>
      <c r="T142" s="23"/>
      <c r="U142" s="24">
        <v>0</v>
      </c>
      <c r="V142" s="24"/>
      <c r="W142" s="22">
        <v>0</v>
      </c>
      <c r="X142" s="23"/>
      <c r="Y142" s="24">
        <v>0</v>
      </c>
      <c r="Z142" s="24"/>
    </row>
    <row r="143" spans="1:26" ht="41.25" customHeight="1">
      <c r="A143" s="16" t="s">
        <v>225</v>
      </c>
      <c r="B143" s="16"/>
      <c r="C143" s="17" t="s">
        <v>226</v>
      </c>
      <c r="D143" s="18"/>
      <c r="E143" s="18"/>
      <c r="F143" s="18"/>
      <c r="G143" s="18"/>
      <c r="H143" s="19"/>
      <c r="I143" s="20">
        <v>0</v>
      </c>
      <c r="J143" s="21"/>
      <c r="K143" s="20">
        <v>0</v>
      </c>
      <c r="L143" s="21"/>
      <c r="M143" s="22">
        <v>0</v>
      </c>
      <c r="N143" s="23"/>
      <c r="O143" s="22">
        <v>0</v>
      </c>
      <c r="P143" s="23"/>
      <c r="Q143" s="22">
        <v>0</v>
      </c>
      <c r="R143" s="23"/>
      <c r="S143" s="22">
        <v>0</v>
      </c>
      <c r="T143" s="23"/>
      <c r="U143" s="24">
        <v>0</v>
      </c>
      <c r="V143" s="24"/>
      <c r="W143" s="22">
        <v>0</v>
      </c>
      <c r="X143" s="23"/>
      <c r="Y143" s="24">
        <v>0</v>
      </c>
      <c r="Z143" s="24"/>
    </row>
    <row r="144" spans="1:26" ht="41.25" customHeight="1">
      <c r="A144" s="16" t="s">
        <v>354</v>
      </c>
      <c r="B144" s="16"/>
      <c r="C144" s="17" t="s">
        <v>355</v>
      </c>
      <c r="D144" s="18"/>
      <c r="E144" s="18"/>
      <c r="F144" s="18"/>
      <c r="G144" s="18"/>
      <c r="H144" s="19"/>
      <c r="I144" s="25">
        <v>0</v>
      </c>
      <c r="J144" s="26"/>
      <c r="K144" s="25">
        <v>3452.72</v>
      </c>
      <c r="L144" s="26"/>
      <c r="M144" s="22">
        <v>3452.72</v>
      </c>
      <c r="N144" s="23"/>
      <c r="O144" s="22">
        <v>0</v>
      </c>
      <c r="P144" s="23"/>
      <c r="Q144" s="22">
        <v>0</v>
      </c>
      <c r="R144" s="23"/>
      <c r="S144" s="22">
        <v>0</v>
      </c>
      <c r="T144" s="23"/>
      <c r="U144" s="24">
        <v>0</v>
      </c>
      <c r="V144" s="24"/>
      <c r="W144" s="22">
        <v>0</v>
      </c>
      <c r="X144" s="23"/>
      <c r="Y144" s="24">
        <v>0</v>
      </c>
      <c r="Z144" s="24"/>
    </row>
    <row r="145" spans="1:26" ht="98.25" customHeight="1">
      <c r="A145" s="90" t="s">
        <v>244</v>
      </c>
      <c r="B145" s="91"/>
      <c r="C145" s="17" t="s">
        <v>254</v>
      </c>
      <c r="D145" s="18"/>
      <c r="E145" s="18"/>
      <c r="F145" s="18"/>
      <c r="G145" s="18"/>
      <c r="H145" s="19"/>
      <c r="I145" s="20">
        <v>104200</v>
      </c>
      <c r="J145" s="21"/>
      <c r="K145" s="20">
        <v>0</v>
      </c>
      <c r="L145" s="21"/>
      <c r="M145" s="22">
        <v>104200</v>
      </c>
      <c r="N145" s="23"/>
      <c r="O145" s="22">
        <v>77396</v>
      </c>
      <c r="P145" s="23"/>
      <c r="Q145" s="22">
        <v>0</v>
      </c>
      <c r="R145" s="23"/>
      <c r="S145" s="22">
        <v>77396</v>
      </c>
      <c r="T145" s="23"/>
      <c r="U145" s="22">
        <v>77396</v>
      </c>
      <c r="V145" s="23"/>
      <c r="W145" s="22">
        <v>0</v>
      </c>
      <c r="X145" s="23"/>
      <c r="Y145" s="22">
        <v>77396</v>
      </c>
      <c r="Z145" s="23"/>
    </row>
    <row r="146" spans="1:26" ht="83.25" customHeight="1">
      <c r="A146" s="16" t="s">
        <v>245</v>
      </c>
      <c r="B146" s="16"/>
      <c r="C146" s="17" t="s">
        <v>309</v>
      </c>
      <c r="D146" s="18"/>
      <c r="E146" s="18"/>
      <c r="F146" s="18"/>
      <c r="G146" s="18"/>
      <c r="H146" s="19"/>
      <c r="I146" s="20">
        <v>0</v>
      </c>
      <c r="J146" s="21"/>
      <c r="K146" s="20">
        <v>0</v>
      </c>
      <c r="L146" s="21"/>
      <c r="M146" s="22">
        <v>0</v>
      </c>
      <c r="N146" s="23"/>
      <c r="O146" s="22">
        <v>2705.09</v>
      </c>
      <c r="P146" s="23"/>
      <c r="Q146" s="22">
        <v>0</v>
      </c>
      <c r="R146" s="23"/>
      <c r="S146" s="22">
        <v>2705.09</v>
      </c>
      <c r="T146" s="23"/>
      <c r="U146" s="24">
        <v>0</v>
      </c>
      <c r="V146" s="24"/>
      <c r="W146" s="22">
        <v>0</v>
      </c>
      <c r="X146" s="23"/>
      <c r="Y146" s="24">
        <v>0</v>
      </c>
      <c r="Z146" s="24"/>
    </row>
    <row r="147" spans="1:26" ht="163.5" customHeight="1">
      <c r="A147" s="16" t="s">
        <v>253</v>
      </c>
      <c r="B147" s="16"/>
      <c r="C147" s="17" t="s">
        <v>252</v>
      </c>
      <c r="D147" s="18"/>
      <c r="E147" s="18"/>
      <c r="F147" s="18"/>
      <c r="G147" s="18"/>
      <c r="H147" s="19"/>
      <c r="I147" s="20">
        <v>1618.8999999999996</v>
      </c>
      <c r="J147" s="21"/>
      <c r="K147" s="20">
        <v>0</v>
      </c>
      <c r="L147" s="21"/>
      <c r="M147" s="22">
        <v>1618.8999999999996</v>
      </c>
      <c r="N147" s="23"/>
      <c r="O147" s="22">
        <v>0</v>
      </c>
      <c r="P147" s="23"/>
      <c r="Q147" s="22">
        <v>0</v>
      </c>
      <c r="R147" s="23"/>
      <c r="S147" s="22">
        <v>0</v>
      </c>
      <c r="T147" s="23"/>
      <c r="U147" s="24">
        <v>0</v>
      </c>
      <c r="V147" s="24"/>
      <c r="W147" s="22">
        <v>0</v>
      </c>
      <c r="X147" s="23"/>
      <c r="Y147" s="24">
        <v>0</v>
      </c>
      <c r="Z147" s="24"/>
    </row>
    <row r="148" spans="1:26" ht="140.25" customHeight="1">
      <c r="A148" s="16" t="s">
        <v>262</v>
      </c>
      <c r="B148" s="16"/>
      <c r="C148" s="17" t="s">
        <v>263</v>
      </c>
      <c r="D148" s="18"/>
      <c r="E148" s="18"/>
      <c r="F148" s="18"/>
      <c r="G148" s="18"/>
      <c r="H148" s="19"/>
      <c r="I148" s="20">
        <v>1204.2</v>
      </c>
      <c r="J148" s="21"/>
      <c r="K148" s="20">
        <v>0</v>
      </c>
      <c r="L148" s="21"/>
      <c r="M148" s="22">
        <v>1204.2</v>
      </c>
      <c r="N148" s="23"/>
      <c r="O148" s="22">
        <v>0</v>
      </c>
      <c r="P148" s="23"/>
      <c r="Q148" s="22">
        <v>0</v>
      </c>
      <c r="R148" s="23"/>
      <c r="S148" s="22">
        <v>0</v>
      </c>
      <c r="T148" s="23"/>
      <c r="U148" s="24">
        <v>0</v>
      </c>
      <c r="V148" s="24"/>
      <c r="W148" s="22">
        <v>0</v>
      </c>
      <c r="X148" s="23"/>
      <c r="Y148" s="24">
        <v>0</v>
      </c>
      <c r="Z148" s="24"/>
    </row>
    <row r="149" spans="1:26" ht="51.75" customHeight="1">
      <c r="A149" s="16" t="s">
        <v>260</v>
      </c>
      <c r="B149" s="16"/>
      <c r="C149" s="17" t="s">
        <v>261</v>
      </c>
      <c r="D149" s="18"/>
      <c r="E149" s="18"/>
      <c r="F149" s="18"/>
      <c r="G149" s="18"/>
      <c r="H149" s="19"/>
      <c r="I149" s="25">
        <v>30283</v>
      </c>
      <c r="J149" s="26"/>
      <c r="K149" s="25">
        <v>-5839</v>
      </c>
      <c r="L149" s="26"/>
      <c r="M149" s="22">
        <v>24444</v>
      </c>
      <c r="N149" s="23"/>
      <c r="O149" s="22">
        <v>0</v>
      </c>
      <c r="P149" s="23"/>
      <c r="Q149" s="22">
        <v>0</v>
      </c>
      <c r="R149" s="23"/>
      <c r="S149" s="22">
        <v>0</v>
      </c>
      <c r="T149" s="23"/>
      <c r="U149" s="24">
        <v>13021</v>
      </c>
      <c r="V149" s="24"/>
      <c r="W149" s="22">
        <v>0</v>
      </c>
      <c r="X149" s="23"/>
      <c r="Y149" s="24">
        <v>13021</v>
      </c>
      <c r="Z149" s="24"/>
    </row>
    <row r="150" spans="1:26" ht="54" customHeight="1">
      <c r="A150" s="16" t="s">
        <v>273</v>
      </c>
      <c r="B150" s="16"/>
      <c r="C150" s="17" t="s">
        <v>274</v>
      </c>
      <c r="D150" s="18"/>
      <c r="E150" s="18"/>
      <c r="F150" s="18"/>
      <c r="G150" s="18"/>
      <c r="H150" s="19"/>
      <c r="I150" s="20">
        <v>52394.01</v>
      </c>
      <c r="J150" s="21"/>
      <c r="K150" s="20">
        <v>0</v>
      </c>
      <c r="L150" s="21"/>
      <c r="M150" s="22">
        <v>52394.01</v>
      </c>
      <c r="N150" s="23"/>
      <c r="O150" s="22">
        <v>0</v>
      </c>
      <c r="P150" s="23"/>
      <c r="Q150" s="22">
        <v>0</v>
      </c>
      <c r="R150" s="23"/>
      <c r="S150" s="22">
        <v>0</v>
      </c>
      <c r="T150" s="23"/>
      <c r="U150" s="24">
        <v>0</v>
      </c>
      <c r="V150" s="24"/>
      <c r="W150" s="22">
        <v>0</v>
      </c>
      <c r="X150" s="23"/>
      <c r="Y150" s="24">
        <v>0</v>
      </c>
      <c r="Z150" s="24"/>
    </row>
    <row r="151" spans="1:26" ht="53.25" customHeight="1">
      <c r="A151" s="16" t="s">
        <v>275</v>
      </c>
      <c r="B151" s="16"/>
      <c r="C151" s="17" t="s">
        <v>295</v>
      </c>
      <c r="D151" s="18"/>
      <c r="E151" s="18"/>
      <c r="F151" s="18"/>
      <c r="G151" s="18"/>
      <c r="H151" s="19"/>
      <c r="I151" s="20">
        <v>0</v>
      </c>
      <c r="J151" s="21"/>
      <c r="K151" s="20">
        <v>0</v>
      </c>
      <c r="L151" s="21"/>
      <c r="M151" s="22">
        <v>0</v>
      </c>
      <c r="N151" s="23"/>
      <c r="O151" s="22">
        <v>4135</v>
      </c>
      <c r="P151" s="23"/>
      <c r="Q151" s="22">
        <v>0</v>
      </c>
      <c r="R151" s="23"/>
      <c r="S151" s="22">
        <v>4135</v>
      </c>
      <c r="T151" s="23"/>
      <c r="U151" s="24">
        <v>0</v>
      </c>
      <c r="V151" s="24"/>
      <c r="W151" s="22">
        <v>0</v>
      </c>
      <c r="X151" s="23"/>
      <c r="Y151" s="24">
        <v>0</v>
      </c>
      <c r="Z151" s="24"/>
    </row>
    <row r="152" spans="1:26" ht="67.5" customHeight="1">
      <c r="A152" s="16" t="s">
        <v>276</v>
      </c>
      <c r="B152" s="16"/>
      <c r="C152" s="17" t="s">
        <v>296</v>
      </c>
      <c r="D152" s="18"/>
      <c r="E152" s="18"/>
      <c r="F152" s="18"/>
      <c r="G152" s="18"/>
      <c r="H152" s="19"/>
      <c r="I152" s="20">
        <v>18457</v>
      </c>
      <c r="J152" s="21"/>
      <c r="K152" s="20">
        <v>0</v>
      </c>
      <c r="L152" s="21"/>
      <c r="M152" s="22">
        <v>18457</v>
      </c>
      <c r="N152" s="23"/>
      <c r="O152" s="22">
        <v>0</v>
      </c>
      <c r="P152" s="23"/>
      <c r="Q152" s="22">
        <v>0</v>
      </c>
      <c r="R152" s="23"/>
      <c r="S152" s="22">
        <v>0</v>
      </c>
      <c r="T152" s="23"/>
      <c r="U152" s="24">
        <v>0</v>
      </c>
      <c r="V152" s="24"/>
      <c r="W152" s="22">
        <v>0</v>
      </c>
      <c r="X152" s="23"/>
      <c r="Y152" s="24">
        <v>0</v>
      </c>
      <c r="Z152" s="24"/>
    </row>
    <row r="153" spans="1:26" ht="47.25" customHeight="1">
      <c r="A153" s="16" t="s">
        <v>280</v>
      </c>
      <c r="B153" s="16"/>
      <c r="C153" s="17" t="s">
        <v>277</v>
      </c>
      <c r="D153" s="18"/>
      <c r="E153" s="18"/>
      <c r="F153" s="18"/>
      <c r="G153" s="18"/>
      <c r="H153" s="19"/>
      <c r="I153" s="20">
        <v>654.5</v>
      </c>
      <c r="J153" s="21"/>
      <c r="K153" s="20">
        <v>0</v>
      </c>
      <c r="L153" s="21"/>
      <c r="M153" s="22">
        <v>654.5</v>
      </c>
      <c r="N153" s="23"/>
      <c r="O153" s="22">
        <v>0</v>
      </c>
      <c r="P153" s="23"/>
      <c r="Q153" s="22">
        <v>0</v>
      </c>
      <c r="R153" s="23"/>
      <c r="S153" s="22">
        <v>0</v>
      </c>
      <c r="T153" s="23"/>
      <c r="U153" s="24">
        <v>0</v>
      </c>
      <c r="V153" s="24"/>
      <c r="W153" s="22">
        <v>0</v>
      </c>
      <c r="X153" s="23"/>
      <c r="Y153" s="24">
        <v>0</v>
      </c>
      <c r="Z153" s="24"/>
    </row>
    <row r="154" spans="1:26" ht="67.5" customHeight="1">
      <c r="A154" s="16" t="s">
        <v>281</v>
      </c>
      <c r="B154" s="16"/>
      <c r="C154" s="17" t="s">
        <v>279</v>
      </c>
      <c r="D154" s="18"/>
      <c r="E154" s="18"/>
      <c r="F154" s="18"/>
      <c r="G154" s="18"/>
      <c r="H154" s="19"/>
      <c r="I154" s="20">
        <v>469735.35</v>
      </c>
      <c r="J154" s="21"/>
      <c r="K154" s="20">
        <v>0</v>
      </c>
      <c r="L154" s="21"/>
      <c r="M154" s="22">
        <v>469735.35</v>
      </c>
      <c r="N154" s="23"/>
      <c r="O154" s="22">
        <v>0</v>
      </c>
      <c r="P154" s="23"/>
      <c r="Q154" s="22">
        <v>0</v>
      </c>
      <c r="R154" s="23"/>
      <c r="S154" s="22">
        <v>0</v>
      </c>
      <c r="T154" s="23"/>
      <c r="U154" s="24">
        <v>0</v>
      </c>
      <c r="V154" s="24"/>
      <c r="W154" s="22">
        <v>0</v>
      </c>
      <c r="X154" s="23"/>
      <c r="Y154" s="24">
        <v>0</v>
      </c>
      <c r="Z154" s="24"/>
    </row>
    <row r="155" spans="1:26" ht="57.75" customHeight="1">
      <c r="A155" s="16" t="s">
        <v>283</v>
      </c>
      <c r="B155" s="16"/>
      <c r="C155" s="17" t="s">
        <v>282</v>
      </c>
      <c r="D155" s="18"/>
      <c r="E155" s="18"/>
      <c r="F155" s="18"/>
      <c r="G155" s="18"/>
      <c r="H155" s="19"/>
      <c r="I155" s="20">
        <v>0</v>
      </c>
      <c r="J155" s="21"/>
      <c r="K155" s="20">
        <v>0</v>
      </c>
      <c r="L155" s="21"/>
      <c r="M155" s="22">
        <v>0</v>
      </c>
      <c r="N155" s="23"/>
      <c r="O155" s="22">
        <v>0</v>
      </c>
      <c r="P155" s="23"/>
      <c r="Q155" s="22">
        <v>0</v>
      </c>
      <c r="R155" s="23"/>
      <c r="S155" s="22">
        <v>0</v>
      </c>
      <c r="T155" s="23"/>
      <c r="U155" s="24">
        <v>0</v>
      </c>
      <c r="V155" s="24"/>
      <c r="W155" s="22">
        <v>0</v>
      </c>
      <c r="X155" s="23"/>
      <c r="Y155" s="24">
        <v>0</v>
      </c>
      <c r="Z155" s="24"/>
    </row>
    <row r="156" spans="1:26" ht="127.5" customHeight="1">
      <c r="A156" s="16" t="s">
        <v>288</v>
      </c>
      <c r="B156" s="16"/>
      <c r="C156" s="17" t="s">
        <v>289</v>
      </c>
      <c r="D156" s="18"/>
      <c r="E156" s="18"/>
      <c r="F156" s="18"/>
      <c r="G156" s="18"/>
      <c r="H156" s="19"/>
      <c r="I156" s="20">
        <v>0</v>
      </c>
      <c r="J156" s="21"/>
      <c r="K156" s="20">
        <v>0</v>
      </c>
      <c r="L156" s="21"/>
      <c r="M156" s="22">
        <v>0</v>
      </c>
      <c r="N156" s="23"/>
      <c r="O156" s="22">
        <v>0</v>
      </c>
      <c r="P156" s="23"/>
      <c r="Q156" s="22">
        <v>0</v>
      </c>
      <c r="R156" s="23"/>
      <c r="S156" s="22">
        <v>0</v>
      </c>
      <c r="T156" s="23"/>
      <c r="U156" s="24">
        <v>3296</v>
      </c>
      <c r="V156" s="24"/>
      <c r="W156" s="22">
        <v>0</v>
      </c>
      <c r="X156" s="23"/>
      <c r="Y156" s="24">
        <v>3296</v>
      </c>
      <c r="Z156" s="24"/>
    </row>
    <row r="157" spans="1:26" ht="75" customHeight="1">
      <c r="A157" s="16" t="s">
        <v>291</v>
      </c>
      <c r="B157" s="16"/>
      <c r="C157" s="17" t="s">
        <v>290</v>
      </c>
      <c r="D157" s="18"/>
      <c r="E157" s="18"/>
      <c r="F157" s="18"/>
      <c r="G157" s="18"/>
      <c r="H157" s="19"/>
      <c r="I157" s="20">
        <v>0</v>
      </c>
      <c r="J157" s="21"/>
      <c r="K157" s="20">
        <v>0</v>
      </c>
      <c r="L157" s="21"/>
      <c r="M157" s="22">
        <v>0</v>
      </c>
      <c r="N157" s="23"/>
      <c r="O157" s="22">
        <v>0</v>
      </c>
      <c r="P157" s="23"/>
      <c r="Q157" s="22">
        <v>0</v>
      </c>
      <c r="R157" s="23"/>
      <c r="S157" s="22">
        <v>0</v>
      </c>
      <c r="T157" s="23"/>
      <c r="U157" s="24">
        <v>19230</v>
      </c>
      <c r="V157" s="24"/>
      <c r="W157" s="22">
        <v>-19230</v>
      </c>
      <c r="X157" s="23"/>
      <c r="Y157" s="24">
        <v>0</v>
      </c>
      <c r="Z157" s="24"/>
    </row>
    <row r="158" spans="1:26" ht="75" customHeight="1">
      <c r="A158" s="16" t="s">
        <v>313</v>
      </c>
      <c r="B158" s="16"/>
      <c r="C158" s="17" t="s">
        <v>314</v>
      </c>
      <c r="D158" s="18"/>
      <c r="E158" s="18"/>
      <c r="F158" s="18"/>
      <c r="G158" s="18"/>
      <c r="H158" s="19"/>
      <c r="I158" s="20">
        <v>3686</v>
      </c>
      <c r="J158" s="21"/>
      <c r="K158" s="20">
        <v>0</v>
      </c>
      <c r="L158" s="21"/>
      <c r="M158" s="22">
        <v>3686</v>
      </c>
      <c r="N158" s="23"/>
      <c r="O158" s="22">
        <v>0</v>
      </c>
      <c r="P158" s="23"/>
      <c r="Q158" s="22">
        <v>0</v>
      </c>
      <c r="R158" s="23"/>
      <c r="S158" s="22">
        <v>0</v>
      </c>
      <c r="T158" s="23"/>
      <c r="U158" s="24">
        <v>0</v>
      </c>
      <c r="V158" s="24"/>
      <c r="W158" s="22">
        <v>0</v>
      </c>
      <c r="X158" s="23"/>
      <c r="Y158" s="24">
        <v>0</v>
      </c>
      <c r="Z158" s="24"/>
    </row>
    <row r="159" spans="1:26" ht="64.5" customHeight="1">
      <c r="A159" s="16" t="s">
        <v>315</v>
      </c>
      <c r="B159" s="16"/>
      <c r="C159" s="17" t="s">
        <v>316</v>
      </c>
      <c r="D159" s="18"/>
      <c r="E159" s="18"/>
      <c r="F159" s="18"/>
      <c r="G159" s="18"/>
      <c r="H159" s="19"/>
      <c r="I159" s="25">
        <v>14348</v>
      </c>
      <c r="J159" s="26"/>
      <c r="K159" s="25">
        <v>-14348</v>
      </c>
      <c r="L159" s="26"/>
      <c r="M159" s="22">
        <v>0</v>
      </c>
      <c r="N159" s="23"/>
      <c r="O159" s="22">
        <v>35522.699999999997</v>
      </c>
      <c r="P159" s="23"/>
      <c r="Q159" s="22">
        <v>0</v>
      </c>
      <c r="R159" s="23"/>
      <c r="S159" s="22">
        <v>35522.699999999997</v>
      </c>
      <c r="T159" s="23"/>
      <c r="U159" s="24">
        <v>35522.699999999997</v>
      </c>
      <c r="V159" s="24"/>
      <c r="W159" s="22">
        <v>0</v>
      </c>
      <c r="X159" s="23"/>
      <c r="Y159" s="24">
        <v>35522.699999999997</v>
      </c>
      <c r="Z159" s="24"/>
    </row>
    <row r="160" spans="1:26" ht="55.5" customHeight="1">
      <c r="A160" s="16" t="s">
        <v>343</v>
      </c>
      <c r="B160" s="16"/>
      <c r="C160" s="17" t="s">
        <v>344</v>
      </c>
      <c r="D160" s="18"/>
      <c r="E160" s="18"/>
      <c r="F160" s="18"/>
      <c r="G160" s="18"/>
      <c r="H160" s="19"/>
      <c r="I160" s="20">
        <v>191841.83000000002</v>
      </c>
      <c r="J160" s="21"/>
      <c r="K160" s="20">
        <v>0</v>
      </c>
      <c r="L160" s="21"/>
      <c r="M160" s="22">
        <v>191841.83000000002</v>
      </c>
      <c r="N160" s="23"/>
      <c r="O160" s="22">
        <v>127894.55</v>
      </c>
      <c r="P160" s="23"/>
      <c r="Q160" s="22">
        <v>0</v>
      </c>
      <c r="R160" s="23"/>
      <c r="S160" s="22">
        <v>127894.55</v>
      </c>
      <c r="T160" s="23"/>
      <c r="U160" s="24">
        <v>0</v>
      </c>
      <c r="V160" s="24"/>
      <c r="W160" s="22">
        <v>0</v>
      </c>
      <c r="X160" s="23"/>
      <c r="Y160" s="24">
        <v>0</v>
      </c>
      <c r="Z160" s="24"/>
    </row>
    <row r="161" spans="1:26" ht="34.5" customHeight="1">
      <c r="A161" s="86" t="s">
        <v>127</v>
      </c>
      <c r="B161" s="86"/>
      <c r="C161" s="87" t="s">
        <v>128</v>
      </c>
      <c r="D161" s="88"/>
      <c r="E161" s="88"/>
      <c r="F161" s="88"/>
      <c r="G161" s="88"/>
      <c r="H161" s="89"/>
      <c r="I161" s="70">
        <f>I163+I166+I180+I183+I184+I189+I185+I162+I188+I187+I186</f>
        <v>5019598.7300000004</v>
      </c>
      <c r="J161" s="71"/>
      <c r="K161" s="70">
        <f>K163+K166+K180+K183+K184+K189+K185+K162+K188+K187+K186</f>
        <v>37179</v>
      </c>
      <c r="L161" s="71"/>
      <c r="M161" s="27">
        <v>5056777.7300000004</v>
      </c>
      <c r="N161" s="28"/>
      <c r="O161" s="27">
        <v>4601048.7300000004</v>
      </c>
      <c r="P161" s="28"/>
      <c r="Q161" s="27">
        <v>0</v>
      </c>
      <c r="R161" s="28"/>
      <c r="S161" s="27">
        <v>4601048.7300000004</v>
      </c>
      <c r="T161" s="28"/>
      <c r="U161" s="27">
        <v>4573027.7300000004</v>
      </c>
      <c r="V161" s="28"/>
      <c r="W161" s="27">
        <v>0</v>
      </c>
      <c r="X161" s="28"/>
      <c r="Y161" s="27">
        <v>4573027.7300000004</v>
      </c>
      <c r="Z161" s="28"/>
    </row>
    <row r="162" spans="1:26" ht="45.75" hidden="1" customHeight="1">
      <c r="A162" s="30" t="s">
        <v>227</v>
      </c>
      <c r="B162" s="30"/>
      <c r="C162" s="31" t="s">
        <v>228</v>
      </c>
      <c r="D162" s="32"/>
      <c r="E162" s="32"/>
      <c r="F162" s="32"/>
      <c r="G162" s="32"/>
      <c r="H162" s="33"/>
      <c r="I162" s="34"/>
      <c r="J162" s="35"/>
      <c r="K162" s="34"/>
      <c r="L162" s="35"/>
      <c r="M162" s="36">
        <v>0</v>
      </c>
      <c r="N162" s="37"/>
      <c r="O162" s="36"/>
      <c r="P162" s="37"/>
      <c r="Q162" s="36"/>
      <c r="R162" s="37"/>
      <c r="S162" s="36">
        <v>0</v>
      </c>
      <c r="T162" s="37"/>
      <c r="U162" s="29"/>
      <c r="V162" s="29"/>
      <c r="W162" s="36"/>
      <c r="X162" s="37"/>
      <c r="Y162" s="29">
        <v>0</v>
      </c>
      <c r="Z162" s="29"/>
    </row>
    <row r="163" spans="1:26" ht="45.75" customHeight="1">
      <c r="A163" s="30" t="s">
        <v>129</v>
      </c>
      <c r="B163" s="30"/>
      <c r="C163" s="31" t="s">
        <v>310</v>
      </c>
      <c r="D163" s="32"/>
      <c r="E163" s="32"/>
      <c r="F163" s="32"/>
      <c r="G163" s="32"/>
      <c r="H163" s="33"/>
      <c r="I163" s="34">
        <f>I164+I165</f>
        <v>65674</v>
      </c>
      <c r="J163" s="35"/>
      <c r="K163" s="34">
        <f>K164+K165</f>
        <v>0</v>
      </c>
      <c r="L163" s="35"/>
      <c r="M163" s="36">
        <v>65674</v>
      </c>
      <c r="N163" s="37"/>
      <c r="O163" s="36">
        <v>0</v>
      </c>
      <c r="P163" s="37"/>
      <c r="Q163" s="36">
        <v>0</v>
      </c>
      <c r="R163" s="37"/>
      <c r="S163" s="36">
        <v>0</v>
      </c>
      <c r="T163" s="37"/>
      <c r="U163" s="29">
        <v>0</v>
      </c>
      <c r="V163" s="29"/>
      <c r="W163" s="36">
        <v>0</v>
      </c>
      <c r="X163" s="37"/>
      <c r="Y163" s="29">
        <v>0</v>
      </c>
      <c r="Z163" s="29"/>
    </row>
    <row r="164" spans="1:26" s="5" customFormat="1" ht="42.75" customHeight="1">
      <c r="A164" s="16" t="s">
        <v>130</v>
      </c>
      <c r="B164" s="16"/>
      <c r="C164" s="17" t="s">
        <v>176</v>
      </c>
      <c r="D164" s="18"/>
      <c r="E164" s="18"/>
      <c r="F164" s="18"/>
      <c r="G164" s="18"/>
      <c r="H164" s="19"/>
      <c r="I164" s="20">
        <v>59003</v>
      </c>
      <c r="J164" s="21"/>
      <c r="K164" s="20">
        <v>0</v>
      </c>
      <c r="L164" s="21"/>
      <c r="M164" s="22">
        <v>59003</v>
      </c>
      <c r="N164" s="23"/>
      <c r="O164" s="22">
        <v>0</v>
      </c>
      <c r="P164" s="23"/>
      <c r="Q164" s="22">
        <v>0</v>
      </c>
      <c r="R164" s="23"/>
      <c r="S164" s="22">
        <v>0</v>
      </c>
      <c r="T164" s="23"/>
      <c r="U164" s="24">
        <v>0</v>
      </c>
      <c r="V164" s="24"/>
      <c r="W164" s="22">
        <v>0</v>
      </c>
      <c r="X164" s="23"/>
      <c r="Y164" s="24">
        <v>0</v>
      </c>
      <c r="Z164" s="24"/>
    </row>
    <row r="165" spans="1:26" s="5" customFormat="1" ht="44.25" customHeight="1">
      <c r="A165" s="16" t="s">
        <v>131</v>
      </c>
      <c r="B165" s="16"/>
      <c r="C165" s="17" t="s">
        <v>177</v>
      </c>
      <c r="D165" s="18"/>
      <c r="E165" s="18"/>
      <c r="F165" s="18"/>
      <c r="G165" s="18"/>
      <c r="H165" s="19"/>
      <c r="I165" s="20">
        <v>6671</v>
      </c>
      <c r="J165" s="21"/>
      <c r="K165" s="20">
        <v>0</v>
      </c>
      <c r="L165" s="21"/>
      <c r="M165" s="22">
        <v>6671</v>
      </c>
      <c r="N165" s="23"/>
      <c r="O165" s="22">
        <v>0</v>
      </c>
      <c r="P165" s="23"/>
      <c r="Q165" s="22">
        <v>0</v>
      </c>
      <c r="R165" s="23"/>
      <c r="S165" s="22">
        <v>0</v>
      </c>
      <c r="T165" s="23"/>
      <c r="U165" s="24">
        <v>0</v>
      </c>
      <c r="V165" s="24"/>
      <c r="W165" s="22">
        <v>0</v>
      </c>
      <c r="X165" s="23"/>
      <c r="Y165" s="24">
        <v>0</v>
      </c>
      <c r="Z165" s="24"/>
    </row>
    <row r="166" spans="1:26" ht="34.5" customHeight="1">
      <c r="A166" s="30" t="s">
        <v>132</v>
      </c>
      <c r="B166" s="30"/>
      <c r="C166" s="31" t="s">
        <v>162</v>
      </c>
      <c r="D166" s="32"/>
      <c r="E166" s="32"/>
      <c r="F166" s="32"/>
      <c r="G166" s="32"/>
      <c r="H166" s="33"/>
      <c r="I166" s="34">
        <f>SUM(I167:J179)</f>
        <v>71087.73</v>
      </c>
      <c r="J166" s="35"/>
      <c r="K166" s="34">
        <f>SUM(K167:L179)</f>
        <v>0</v>
      </c>
      <c r="L166" s="35"/>
      <c r="M166" s="36">
        <v>71087.73</v>
      </c>
      <c r="N166" s="37"/>
      <c r="O166" s="36">
        <v>74568.73</v>
      </c>
      <c r="P166" s="37"/>
      <c r="Q166" s="36">
        <v>0</v>
      </c>
      <c r="R166" s="37"/>
      <c r="S166" s="36">
        <v>74568.73</v>
      </c>
      <c r="T166" s="37"/>
      <c r="U166" s="36">
        <v>74580.73</v>
      </c>
      <c r="V166" s="37"/>
      <c r="W166" s="36">
        <v>0</v>
      </c>
      <c r="X166" s="37"/>
      <c r="Y166" s="36">
        <v>74580.73</v>
      </c>
      <c r="Z166" s="37"/>
    </row>
    <row r="167" spans="1:26" s="5" customFormat="1" ht="84" customHeight="1">
      <c r="A167" s="16" t="s">
        <v>133</v>
      </c>
      <c r="B167" s="16"/>
      <c r="C167" s="17" t="s">
        <v>178</v>
      </c>
      <c r="D167" s="18"/>
      <c r="E167" s="18"/>
      <c r="F167" s="18"/>
      <c r="G167" s="18"/>
      <c r="H167" s="19"/>
      <c r="I167" s="20">
        <v>609</v>
      </c>
      <c r="J167" s="21"/>
      <c r="K167" s="20">
        <v>0</v>
      </c>
      <c r="L167" s="21"/>
      <c r="M167" s="22">
        <v>609</v>
      </c>
      <c r="N167" s="23"/>
      <c r="O167" s="22">
        <v>553</v>
      </c>
      <c r="P167" s="23"/>
      <c r="Q167" s="22">
        <v>0</v>
      </c>
      <c r="R167" s="23"/>
      <c r="S167" s="22">
        <v>553</v>
      </c>
      <c r="T167" s="23"/>
      <c r="U167" s="24">
        <v>553</v>
      </c>
      <c r="V167" s="24"/>
      <c r="W167" s="22">
        <v>0</v>
      </c>
      <c r="X167" s="23"/>
      <c r="Y167" s="24">
        <v>553</v>
      </c>
      <c r="Z167" s="24"/>
    </row>
    <row r="168" spans="1:26" s="5" customFormat="1" ht="146.25" hidden="1" customHeight="1">
      <c r="A168" s="16" t="s">
        <v>134</v>
      </c>
      <c r="B168" s="16"/>
      <c r="C168" s="17" t="s">
        <v>179</v>
      </c>
      <c r="D168" s="18"/>
      <c r="E168" s="18"/>
      <c r="F168" s="18"/>
      <c r="G168" s="18"/>
      <c r="H168" s="19"/>
      <c r="I168" s="20"/>
      <c r="J168" s="21"/>
      <c r="K168" s="20"/>
      <c r="L168" s="21"/>
      <c r="M168" s="22">
        <v>0</v>
      </c>
      <c r="N168" s="23"/>
      <c r="O168" s="22"/>
      <c r="P168" s="23"/>
      <c r="Q168" s="22"/>
      <c r="R168" s="23"/>
      <c r="S168" s="22">
        <v>0</v>
      </c>
      <c r="T168" s="23"/>
      <c r="U168" s="24"/>
      <c r="V168" s="24"/>
      <c r="W168" s="22"/>
      <c r="X168" s="23"/>
      <c r="Y168" s="24">
        <v>0</v>
      </c>
      <c r="Z168" s="24"/>
    </row>
    <row r="169" spans="1:26" s="5" customFormat="1" ht="209.25" hidden="1" customHeight="1">
      <c r="A169" s="16" t="s">
        <v>134</v>
      </c>
      <c r="B169" s="16"/>
      <c r="C169" s="17" t="s">
        <v>224</v>
      </c>
      <c r="D169" s="18"/>
      <c r="E169" s="18"/>
      <c r="F169" s="18"/>
      <c r="G169" s="18"/>
      <c r="H169" s="19"/>
      <c r="I169" s="20"/>
      <c r="J169" s="21"/>
      <c r="K169" s="20"/>
      <c r="L169" s="21"/>
      <c r="M169" s="22">
        <v>0</v>
      </c>
      <c r="N169" s="23"/>
      <c r="O169" s="22"/>
      <c r="P169" s="23"/>
      <c r="Q169" s="22"/>
      <c r="R169" s="23"/>
      <c r="S169" s="22">
        <v>0</v>
      </c>
      <c r="T169" s="23"/>
      <c r="U169" s="24"/>
      <c r="V169" s="24"/>
      <c r="W169" s="22"/>
      <c r="X169" s="23"/>
      <c r="Y169" s="24">
        <v>0</v>
      </c>
      <c r="Z169" s="24"/>
    </row>
    <row r="170" spans="1:26" s="5" customFormat="1" ht="82.5" customHeight="1">
      <c r="A170" s="16" t="s">
        <v>135</v>
      </c>
      <c r="B170" s="16"/>
      <c r="C170" s="17" t="s">
        <v>180</v>
      </c>
      <c r="D170" s="18"/>
      <c r="E170" s="18"/>
      <c r="F170" s="18"/>
      <c r="G170" s="18"/>
      <c r="H170" s="19"/>
      <c r="I170" s="20">
        <v>10543</v>
      </c>
      <c r="J170" s="21"/>
      <c r="K170" s="20">
        <v>0</v>
      </c>
      <c r="L170" s="21"/>
      <c r="M170" s="22">
        <v>10543</v>
      </c>
      <c r="N170" s="23"/>
      <c r="O170" s="22">
        <v>10650</v>
      </c>
      <c r="P170" s="23"/>
      <c r="Q170" s="22">
        <v>0</v>
      </c>
      <c r="R170" s="23"/>
      <c r="S170" s="22">
        <v>10650</v>
      </c>
      <c r="T170" s="23"/>
      <c r="U170" s="24">
        <v>10662</v>
      </c>
      <c r="V170" s="24"/>
      <c r="W170" s="22">
        <v>0</v>
      </c>
      <c r="X170" s="23"/>
      <c r="Y170" s="24">
        <v>10662</v>
      </c>
      <c r="Z170" s="24"/>
    </row>
    <row r="171" spans="1:26" s="5" customFormat="1" ht="77.25" customHeight="1">
      <c r="A171" s="16" t="s">
        <v>136</v>
      </c>
      <c r="B171" s="16"/>
      <c r="C171" s="17" t="s">
        <v>269</v>
      </c>
      <c r="D171" s="18"/>
      <c r="E171" s="18"/>
      <c r="F171" s="18"/>
      <c r="G171" s="18"/>
      <c r="H171" s="19"/>
      <c r="I171" s="20">
        <v>13625</v>
      </c>
      <c r="J171" s="21"/>
      <c r="K171" s="20">
        <v>0</v>
      </c>
      <c r="L171" s="21"/>
      <c r="M171" s="22">
        <v>13625</v>
      </c>
      <c r="N171" s="23"/>
      <c r="O171" s="22">
        <v>13625</v>
      </c>
      <c r="P171" s="23"/>
      <c r="Q171" s="22">
        <v>0</v>
      </c>
      <c r="R171" s="23"/>
      <c r="S171" s="22">
        <v>13625</v>
      </c>
      <c r="T171" s="23"/>
      <c r="U171" s="24">
        <v>13625</v>
      </c>
      <c r="V171" s="24"/>
      <c r="W171" s="22">
        <v>0</v>
      </c>
      <c r="X171" s="23"/>
      <c r="Y171" s="24">
        <v>13625</v>
      </c>
      <c r="Z171" s="24"/>
    </row>
    <row r="172" spans="1:26" s="5" customFormat="1" ht="64.5" customHeight="1">
      <c r="A172" s="16" t="s">
        <v>137</v>
      </c>
      <c r="B172" s="16"/>
      <c r="C172" s="17" t="s">
        <v>318</v>
      </c>
      <c r="D172" s="18"/>
      <c r="E172" s="18"/>
      <c r="F172" s="18"/>
      <c r="G172" s="18"/>
      <c r="H172" s="19"/>
      <c r="I172" s="20">
        <v>10110</v>
      </c>
      <c r="J172" s="21"/>
      <c r="K172" s="20">
        <v>0</v>
      </c>
      <c r="L172" s="21"/>
      <c r="M172" s="22">
        <v>10110</v>
      </c>
      <c r="N172" s="23"/>
      <c r="O172" s="22">
        <v>10110</v>
      </c>
      <c r="P172" s="23"/>
      <c r="Q172" s="22">
        <v>0</v>
      </c>
      <c r="R172" s="23"/>
      <c r="S172" s="22">
        <v>10110</v>
      </c>
      <c r="T172" s="23"/>
      <c r="U172" s="24">
        <v>10110</v>
      </c>
      <c r="V172" s="24"/>
      <c r="W172" s="22">
        <v>0</v>
      </c>
      <c r="X172" s="23"/>
      <c r="Y172" s="24">
        <v>10110</v>
      </c>
      <c r="Z172" s="24"/>
    </row>
    <row r="173" spans="1:26" s="5" customFormat="1" ht="80.25" customHeight="1">
      <c r="A173" s="16" t="s">
        <v>138</v>
      </c>
      <c r="B173" s="16"/>
      <c r="C173" s="17" t="s">
        <v>299</v>
      </c>
      <c r="D173" s="18"/>
      <c r="E173" s="18"/>
      <c r="F173" s="18"/>
      <c r="G173" s="18"/>
      <c r="H173" s="19"/>
      <c r="I173" s="20">
        <v>286</v>
      </c>
      <c r="J173" s="21"/>
      <c r="K173" s="20">
        <v>0</v>
      </c>
      <c r="L173" s="21"/>
      <c r="M173" s="22">
        <v>286</v>
      </c>
      <c r="N173" s="23"/>
      <c r="O173" s="22">
        <v>286</v>
      </c>
      <c r="P173" s="23"/>
      <c r="Q173" s="22">
        <v>0</v>
      </c>
      <c r="R173" s="23"/>
      <c r="S173" s="22">
        <v>286</v>
      </c>
      <c r="T173" s="23"/>
      <c r="U173" s="24">
        <v>286</v>
      </c>
      <c r="V173" s="24"/>
      <c r="W173" s="22">
        <v>0</v>
      </c>
      <c r="X173" s="23"/>
      <c r="Y173" s="24">
        <v>286</v>
      </c>
      <c r="Z173" s="24"/>
    </row>
    <row r="174" spans="1:26" s="5" customFormat="1" ht="231" customHeight="1">
      <c r="A174" s="16" t="s">
        <v>139</v>
      </c>
      <c r="B174" s="16"/>
      <c r="C174" s="17" t="s">
        <v>181</v>
      </c>
      <c r="D174" s="18"/>
      <c r="E174" s="18"/>
      <c r="F174" s="18"/>
      <c r="G174" s="18"/>
      <c r="H174" s="19"/>
      <c r="I174" s="20">
        <v>4941</v>
      </c>
      <c r="J174" s="21"/>
      <c r="K174" s="20">
        <v>0</v>
      </c>
      <c r="L174" s="21"/>
      <c r="M174" s="22">
        <v>4941</v>
      </c>
      <c r="N174" s="23"/>
      <c r="O174" s="22">
        <v>4941</v>
      </c>
      <c r="P174" s="23"/>
      <c r="Q174" s="22">
        <v>0</v>
      </c>
      <c r="R174" s="23"/>
      <c r="S174" s="22">
        <v>4941</v>
      </c>
      <c r="T174" s="23"/>
      <c r="U174" s="24">
        <v>4941</v>
      </c>
      <c r="V174" s="24"/>
      <c r="W174" s="22">
        <v>0</v>
      </c>
      <c r="X174" s="23"/>
      <c r="Y174" s="24">
        <v>4941</v>
      </c>
      <c r="Z174" s="24"/>
    </row>
    <row r="175" spans="1:26" s="5" customFormat="1" ht="192.75" customHeight="1">
      <c r="A175" s="16" t="s">
        <v>140</v>
      </c>
      <c r="B175" s="16"/>
      <c r="C175" s="17" t="s">
        <v>182</v>
      </c>
      <c r="D175" s="18"/>
      <c r="E175" s="18"/>
      <c r="F175" s="18"/>
      <c r="G175" s="18"/>
      <c r="H175" s="19"/>
      <c r="I175" s="20">
        <v>4940</v>
      </c>
      <c r="J175" s="21"/>
      <c r="K175" s="20">
        <v>0</v>
      </c>
      <c r="L175" s="21"/>
      <c r="M175" s="22">
        <v>4940</v>
      </c>
      <c r="N175" s="23"/>
      <c r="O175" s="22">
        <v>4940</v>
      </c>
      <c r="P175" s="23"/>
      <c r="Q175" s="22">
        <v>0</v>
      </c>
      <c r="R175" s="23"/>
      <c r="S175" s="22">
        <v>4940</v>
      </c>
      <c r="T175" s="23"/>
      <c r="U175" s="24">
        <v>4940</v>
      </c>
      <c r="V175" s="24"/>
      <c r="W175" s="22">
        <v>0</v>
      </c>
      <c r="X175" s="23"/>
      <c r="Y175" s="24">
        <v>4940</v>
      </c>
      <c r="Z175" s="24"/>
    </row>
    <row r="176" spans="1:26" s="5" customFormat="1" ht="86.25" customHeight="1">
      <c r="A176" s="16" t="s">
        <v>141</v>
      </c>
      <c r="B176" s="16"/>
      <c r="C176" s="17" t="s">
        <v>183</v>
      </c>
      <c r="D176" s="18"/>
      <c r="E176" s="18"/>
      <c r="F176" s="18"/>
      <c r="G176" s="18"/>
      <c r="H176" s="19"/>
      <c r="I176" s="20">
        <v>2463</v>
      </c>
      <c r="J176" s="21"/>
      <c r="K176" s="20">
        <v>0</v>
      </c>
      <c r="L176" s="21"/>
      <c r="M176" s="22">
        <v>2463</v>
      </c>
      <c r="N176" s="23"/>
      <c r="O176" s="22">
        <v>5463</v>
      </c>
      <c r="P176" s="23"/>
      <c r="Q176" s="22">
        <v>0</v>
      </c>
      <c r="R176" s="23"/>
      <c r="S176" s="22">
        <v>5463</v>
      </c>
      <c r="T176" s="23"/>
      <c r="U176" s="24">
        <v>5463</v>
      </c>
      <c r="V176" s="24"/>
      <c r="W176" s="22">
        <v>0</v>
      </c>
      <c r="X176" s="23"/>
      <c r="Y176" s="24">
        <v>5463</v>
      </c>
      <c r="Z176" s="24"/>
    </row>
    <row r="177" spans="1:26" s="5" customFormat="1" ht="48.75" customHeight="1">
      <c r="A177" s="16" t="s">
        <v>142</v>
      </c>
      <c r="B177" s="16"/>
      <c r="C177" s="17" t="s">
        <v>184</v>
      </c>
      <c r="D177" s="18"/>
      <c r="E177" s="18"/>
      <c r="F177" s="18"/>
      <c r="G177" s="18"/>
      <c r="H177" s="19"/>
      <c r="I177" s="20">
        <v>19413</v>
      </c>
      <c r="J177" s="21"/>
      <c r="K177" s="20">
        <v>0</v>
      </c>
      <c r="L177" s="21"/>
      <c r="M177" s="22">
        <v>19413</v>
      </c>
      <c r="N177" s="23"/>
      <c r="O177" s="22">
        <v>19413</v>
      </c>
      <c r="P177" s="23"/>
      <c r="Q177" s="22">
        <v>0</v>
      </c>
      <c r="R177" s="23"/>
      <c r="S177" s="22">
        <v>19413</v>
      </c>
      <c r="T177" s="23"/>
      <c r="U177" s="24">
        <v>19413</v>
      </c>
      <c r="V177" s="24"/>
      <c r="W177" s="22">
        <v>0</v>
      </c>
      <c r="X177" s="23"/>
      <c r="Y177" s="24">
        <v>19413</v>
      </c>
      <c r="Z177" s="24"/>
    </row>
    <row r="178" spans="1:26" s="5" customFormat="1" ht="117.75" customHeight="1">
      <c r="A178" s="16" t="s">
        <v>271</v>
      </c>
      <c r="B178" s="16"/>
      <c r="C178" s="17" t="s">
        <v>272</v>
      </c>
      <c r="D178" s="18"/>
      <c r="E178" s="18"/>
      <c r="F178" s="18"/>
      <c r="G178" s="18"/>
      <c r="H178" s="19"/>
      <c r="I178" s="20">
        <v>3727.73</v>
      </c>
      <c r="J178" s="21"/>
      <c r="K178" s="20">
        <v>0</v>
      </c>
      <c r="L178" s="21"/>
      <c r="M178" s="22">
        <v>3727.73</v>
      </c>
      <c r="N178" s="23"/>
      <c r="O178" s="22">
        <v>3727.73</v>
      </c>
      <c r="P178" s="23"/>
      <c r="Q178" s="22">
        <v>0</v>
      </c>
      <c r="R178" s="23"/>
      <c r="S178" s="22">
        <v>3727.73</v>
      </c>
      <c r="T178" s="23"/>
      <c r="U178" s="24">
        <v>3727.73</v>
      </c>
      <c r="V178" s="24"/>
      <c r="W178" s="22">
        <v>0</v>
      </c>
      <c r="X178" s="23"/>
      <c r="Y178" s="24">
        <v>3727.73</v>
      </c>
      <c r="Z178" s="24"/>
    </row>
    <row r="179" spans="1:26" s="5" customFormat="1" ht="79.5" customHeight="1">
      <c r="A179" s="16" t="s">
        <v>351</v>
      </c>
      <c r="B179" s="16"/>
      <c r="C179" s="17" t="s">
        <v>352</v>
      </c>
      <c r="D179" s="18"/>
      <c r="E179" s="18"/>
      <c r="F179" s="18"/>
      <c r="G179" s="18"/>
      <c r="H179" s="19"/>
      <c r="I179" s="20">
        <v>430</v>
      </c>
      <c r="J179" s="21"/>
      <c r="K179" s="20">
        <v>0</v>
      </c>
      <c r="L179" s="21"/>
      <c r="M179" s="22">
        <v>430</v>
      </c>
      <c r="N179" s="23"/>
      <c r="O179" s="22">
        <v>860</v>
      </c>
      <c r="P179" s="23"/>
      <c r="Q179" s="22">
        <v>0</v>
      </c>
      <c r="R179" s="23"/>
      <c r="S179" s="22">
        <v>860</v>
      </c>
      <c r="T179" s="23"/>
      <c r="U179" s="24">
        <v>860</v>
      </c>
      <c r="V179" s="24"/>
      <c r="W179" s="22">
        <v>0</v>
      </c>
      <c r="X179" s="23"/>
      <c r="Y179" s="24">
        <v>860</v>
      </c>
      <c r="Z179" s="24"/>
    </row>
    <row r="180" spans="1:26" s="6" customFormat="1" ht="95.25" customHeight="1">
      <c r="A180" s="30" t="s">
        <v>143</v>
      </c>
      <c r="B180" s="30"/>
      <c r="C180" s="31" t="s">
        <v>144</v>
      </c>
      <c r="D180" s="32"/>
      <c r="E180" s="32"/>
      <c r="F180" s="32"/>
      <c r="G180" s="32"/>
      <c r="H180" s="33"/>
      <c r="I180" s="34">
        <f>I181+I182</f>
        <v>87161</v>
      </c>
      <c r="J180" s="35"/>
      <c r="K180" s="34">
        <f>K181+K182</f>
        <v>0</v>
      </c>
      <c r="L180" s="35"/>
      <c r="M180" s="36">
        <v>87161</v>
      </c>
      <c r="N180" s="37"/>
      <c r="O180" s="36">
        <v>87161</v>
      </c>
      <c r="P180" s="37"/>
      <c r="Q180" s="36">
        <v>0</v>
      </c>
      <c r="R180" s="37"/>
      <c r="S180" s="36">
        <v>87161</v>
      </c>
      <c r="T180" s="37"/>
      <c r="U180" s="29">
        <v>87161</v>
      </c>
      <c r="V180" s="29"/>
      <c r="W180" s="36">
        <v>0</v>
      </c>
      <c r="X180" s="37"/>
      <c r="Y180" s="29">
        <v>87161</v>
      </c>
      <c r="Z180" s="29"/>
    </row>
    <row r="181" spans="1:26" s="5" customFormat="1" ht="33" customHeight="1">
      <c r="A181" s="16" t="s">
        <v>145</v>
      </c>
      <c r="B181" s="16"/>
      <c r="C181" s="17" t="s">
        <v>185</v>
      </c>
      <c r="D181" s="18"/>
      <c r="E181" s="18"/>
      <c r="F181" s="18"/>
      <c r="G181" s="18"/>
      <c r="H181" s="19"/>
      <c r="I181" s="20">
        <v>82113</v>
      </c>
      <c r="J181" s="21"/>
      <c r="K181" s="20">
        <v>0</v>
      </c>
      <c r="L181" s="21"/>
      <c r="M181" s="22">
        <v>82113</v>
      </c>
      <c r="N181" s="23"/>
      <c r="O181" s="22">
        <v>82113</v>
      </c>
      <c r="P181" s="23"/>
      <c r="Q181" s="22">
        <v>0</v>
      </c>
      <c r="R181" s="23"/>
      <c r="S181" s="22">
        <v>82113</v>
      </c>
      <c r="T181" s="23"/>
      <c r="U181" s="24">
        <v>82113</v>
      </c>
      <c r="V181" s="24"/>
      <c r="W181" s="22">
        <v>0</v>
      </c>
      <c r="X181" s="23"/>
      <c r="Y181" s="24">
        <v>82113</v>
      </c>
      <c r="Z181" s="24"/>
    </row>
    <row r="182" spans="1:26" s="5" customFormat="1" ht="97.5" customHeight="1">
      <c r="A182" s="16" t="s">
        <v>146</v>
      </c>
      <c r="B182" s="16"/>
      <c r="C182" s="17" t="s">
        <v>186</v>
      </c>
      <c r="D182" s="18"/>
      <c r="E182" s="18"/>
      <c r="F182" s="18"/>
      <c r="G182" s="18"/>
      <c r="H182" s="19"/>
      <c r="I182" s="20">
        <v>5048</v>
      </c>
      <c r="J182" s="21"/>
      <c r="K182" s="20">
        <v>0</v>
      </c>
      <c r="L182" s="21"/>
      <c r="M182" s="22">
        <v>5048</v>
      </c>
      <c r="N182" s="23"/>
      <c r="O182" s="22">
        <v>5048</v>
      </c>
      <c r="P182" s="23"/>
      <c r="Q182" s="22">
        <v>0</v>
      </c>
      <c r="R182" s="23"/>
      <c r="S182" s="22">
        <v>5048</v>
      </c>
      <c r="T182" s="23"/>
      <c r="U182" s="24">
        <v>5048</v>
      </c>
      <c r="V182" s="24"/>
      <c r="W182" s="22">
        <v>0</v>
      </c>
      <c r="X182" s="23"/>
      <c r="Y182" s="24">
        <v>5048</v>
      </c>
      <c r="Z182" s="24"/>
    </row>
    <row r="183" spans="1:26" s="6" customFormat="1" ht="81" customHeight="1">
      <c r="A183" s="30" t="s">
        <v>147</v>
      </c>
      <c r="B183" s="30"/>
      <c r="C183" s="31" t="s">
        <v>298</v>
      </c>
      <c r="D183" s="32"/>
      <c r="E183" s="32"/>
      <c r="F183" s="32"/>
      <c r="G183" s="32"/>
      <c r="H183" s="33"/>
      <c r="I183" s="34">
        <v>159528</v>
      </c>
      <c r="J183" s="35"/>
      <c r="K183" s="34">
        <v>0</v>
      </c>
      <c r="L183" s="35"/>
      <c r="M183" s="36">
        <v>159528</v>
      </c>
      <c r="N183" s="37"/>
      <c r="O183" s="36">
        <v>84018</v>
      </c>
      <c r="P183" s="37"/>
      <c r="Q183" s="36">
        <v>0</v>
      </c>
      <c r="R183" s="37"/>
      <c r="S183" s="36">
        <v>84018</v>
      </c>
      <c r="T183" s="37"/>
      <c r="U183" s="29">
        <v>54795</v>
      </c>
      <c r="V183" s="29"/>
      <c r="W183" s="36">
        <v>0</v>
      </c>
      <c r="X183" s="37"/>
      <c r="Y183" s="29">
        <v>54795</v>
      </c>
      <c r="Z183" s="29"/>
    </row>
    <row r="184" spans="1:26" s="6" customFormat="1" ht="80.25" customHeight="1">
      <c r="A184" s="30" t="s">
        <v>148</v>
      </c>
      <c r="B184" s="30"/>
      <c r="C184" s="31" t="s">
        <v>149</v>
      </c>
      <c r="D184" s="32"/>
      <c r="E184" s="32"/>
      <c r="F184" s="32"/>
      <c r="G184" s="32"/>
      <c r="H184" s="33"/>
      <c r="I184" s="34">
        <v>2544</v>
      </c>
      <c r="J184" s="35"/>
      <c r="K184" s="34">
        <v>0</v>
      </c>
      <c r="L184" s="35"/>
      <c r="M184" s="36">
        <v>2544</v>
      </c>
      <c r="N184" s="37"/>
      <c r="O184" s="36">
        <v>154</v>
      </c>
      <c r="P184" s="37"/>
      <c r="Q184" s="36">
        <v>0</v>
      </c>
      <c r="R184" s="37"/>
      <c r="S184" s="36">
        <v>154</v>
      </c>
      <c r="T184" s="37"/>
      <c r="U184" s="29">
        <v>95</v>
      </c>
      <c r="V184" s="29"/>
      <c r="W184" s="36">
        <v>0</v>
      </c>
      <c r="X184" s="37"/>
      <c r="Y184" s="29">
        <v>95</v>
      </c>
      <c r="Z184" s="29"/>
    </row>
    <row r="185" spans="1:26" s="6" customFormat="1" ht="33" hidden="1" customHeight="1">
      <c r="A185" s="30" t="s">
        <v>208</v>
      </c>
      <c r="B185" s="30"/>
      <c r="C185" s="31" t="s">
        <v>207</v>
      </c>
      <c r="D185" s="32"/>
      <c r="E185" s="32"/>
      <c r="F185" s="32"/>
      <c r="G185" s="32"/>
      <c r="H185" s="33"/>
      <c r="I185" s="34"/>
      <c r="J185" s="35"/>
      <c r="K185" s="34"/>
      <c r="L185" s="35"/>
      <c r="M185" s="36">
        <v>0</v>
      </c>
      <c r="N185" s="37"/>
      <c r="O185" s="36"/>
      <c r="P185" s="37"/>
      <c r="Q185" s="36"/>
      <c r="R185" s="37"/>
      <c r="S185" s="36">
        <v>0</v>
      </c>
      <c r="T185" s="37"/>
      <c r="U185" s="29"/>
      <c r="V185" s="29"/>
      <c r="W185" s="36"/>
      <c r="X185" s="37"/>
      <c r="Y185" s="29">
        <v>0</v>
      </c>
      <c r="Z185" s="29"/>
    </row>
    <row r="186" spans="1:26" s="6" customFormat="1" ht="117.75" customHeight="1">
      <c r="A186" s="30" t="s">
        <v>264</v>
      </c>
      <c r="B186" s="30"/>
      <c r="C186" s="31" t="s">
        <v>265</v>
      </c>
      <c r="D186" s="32"/>
      <c r="E186" s="32"/>
      <c r="F186" s="32"/>
      <c r="G186" s="32"/>
      <c r="H186" s="33"/>
      <c r="I186" s="34">
        <v>0</v>
      </c>
      <c r="J186" s="35"/>
      <c r="K186" s="34">
        <v>0</v>
      </c>
      <c r="L186" s="35"/>
      <c r="M186" s="36">
        <v>0</v>
      </c>
      <c r="N186" s="37"/>
      <c r="O186" s="36">
        <v>3097</v>
      </c>
      <c r="P186" s="37"/>
      <c r="Q186" s="36">
        <v>0</v>
      </c>
      <c r="R186" s="37"/>
      <c r="S186" s="36">
        <v>3097</v>
      </c>
      <c r="T186" s="37"/>
      <c r="U186" s="29">
        <v>2813</v>
      </c>
      <c r="V186" s="29"/>
      <c r="W186" s="36">
        <v>0</v>
      </c>
      <c r="X186" s="37"/>
      <c r="Y186" s="29">
        <v>2813</v>
      </c>
      <c r="Z186" s="29"/>
    </row>
    <row r="187" spans="1:26" s="6" customFormat="1" ht="92.25" customHeight="1">
      <c r="A187" s="30" t="s">
        <v>311</v>
      </c>
      <c r="B187" s="30"/>
      <c r="C187" s="31" t="s">
        <v>312</v>
      </c>
      <c r="D187" s="32"/>
      <c r="E187" s="32"/>
      <c r="F187" s="32"/>
      <c r="G187" s="32"/>
      <c r="H187" s="33"/>
      <c r="I187" s="34">
        <v>1366</v>
      </c>
      <c r="J187" s="35"/>
      <c r="K187" s="34">
        <v>0</v>
      </c>
      <c r="L187" s="35"/>
      <c r="M187" s="36">
        <v>1366</v>
      </c>
      <c r="N187" s="37"/>
      <c r="O187" s="36">
        <v>1366</v>
      </c>
      <c r="P187" s="37"/>
      <c r="Q187" s="36">
        <v>0</v>
      </c>
      <c r="R187" s="37"/>
      <c r="S187" s="36">
        <v>1366</v>
      </c>
      <c r="T187" s="37"/>
      <c r="U187" s="29">
        <v>0</v>
      </c>
      <c r="V187" s="29"/>
      <c r="W187" s="36">
        <v>0</v>
      </c>
      <c r="X187" s="37"/>
      <c r="Y187" s="29">
        <v>0</v>
      </c>
      <c r="Z187" s="29"/>
    </row>
    <row r="188" spans="1:26" s="6" customFormat="1" ht="72.75" customHeight="1">
      <c r="A188" s="30" t="s">
        <v>229</v>
      </c>
      <c r="B188" s="30"/>
      <c r="C188" s="31" t="s">
        <v>230</v>
      </c>
      <c r="D188" s="32"/>
      <c r="E188" s="32"/>
      <c r="F188" s="32"/>
      <c r="G188" s="32"/>
      <c r="H188" s="33"/>
      <c r="I188" s="68">
        <v>103665</v>
      </c>
      <c r="J188" s="69"/>
      <c r="K188" s="68">
        <v>5625</v>
      </c>
      <c r="L188" s="69"/>
      <c r="M188" s="36">
        <v>109290</v>
      </c>
      <c r="N188" s="37"/>
      <c r="O188" s="36">
        <v>103665</v>
      </c>
      <c r="P188" s="37"/>
      <c r="Q188" s="36">
        <v>0</v>
      </c>
      <c r="R188" s="37"/>
      <c r="S188" s="36">
        <v>103665</v>
      </c>
      <c r="T188" s="37"/>
      <c r="U188" s="36">
        <v>106564</v>
      </c>
      <c r="V188" s="37"/>
      <c r="W188" s="36">
        <v>0</v>
      </c>
      <c r="X188" s="37"/>
      <c r="Y188" s="36">
        <v>106564</v>
      </c>
      <c r="Z188" s="37"/>
    </row>
    <row r="189" spans="1:26" ht="26.25" customHeight="1">
      <c r="A189" s="30" t="s">
        <v>150</v>
      </c>
      <c r="B189" s="30"/>
      <c r="C189" s="31" t="s">
        <v>151</v>
      </c>
      <c r="D189" s="32"/>
      <c r="E189" s="32"/>
      <c r="F189" s="32"/>
      <c r="G189" s="32"/>
      <c r="H189" s="33"/>
      <c r="I189" s="34">
        <f>SUM(I190:J192)</f>
        <v>4528573</v>
      </c>
      <c r="J189" s="35"/>
      <c r="K189" s="34">
        <f>SUM(K190:L192)</f>
        <v>31554</v>
      </c>
      <c r="L189" s="35"/>
      <c r="M189" s="36">
        <v>4560127</v>
      </c>
      <c r="N189" s="37"/>
      <c r="O189" s="36">
        <v>4247019</v>
      </c>
      <c r="P189" s="37"/>
      <c r="Q189" s="36">
        <v>0</v>
      </c>
      <c r="R189" s="37"/>
      <c r="S189" s="36">
        <v>4247019</v>
      </c>
      <c r="T189" s="37"/>
      <c r="U189" s="29">
        <v>4247019</v>
      </c>
      <c r="V189" s="29"/>
      <c r="W189" s="36">
        <v>0</v>
      </c>
      <c r="X189" s="37"/>
      <c r="Y189" s="29">
        <v>4247019</v>
      </c>
      <c r="Z189" s="29"/>
    </row>
    <row r="190" spans="1:26" s="5" customFormat="1" ht="308.25" customHeight="1">
      <c r="A190" s="16" t="s">
        <v>152</v>
      </c>
      <c r="B190" s="16"/>
      <c r="C190" s="17" t="s">
        <v>270</v>
      </c>
      <c r="D190" s="18"/>
      <c r="E190" s="18"/>
      <c r="F190" s="18"/>
      <c r="G190" s="18"/>
      <c r="H190" s="19"/>
      <c r="I190" s="20">
        <v>69054</v>
      </c>
      <c r="J190" s="21"/>
      <c r="K190" s="20">
        <v>0</v>
      </c>
      <c r="L190" s="21"/>
      <c r="M190" s="22">
        <v>69054</v>
      </c>
      <c r="N190" s="23"/>
      <c r="O190" s="22">
        <v>66427</v>
      </c>
      <c r="P190" s="23"/>
      <c r="Q190" s="22">
        <v>0</v>
      </c>
      <c r="R190" s="23"/>
      <c r="S190" s="22">
        <v>66427</v>
      </c>
      <c r="T190" s="23"/>
      <c r="U190" s="24">
        <v>66427</v>
      </c>
      <c r="V190" s="24"/>
      <c r="W190" s="22">
        <v>0</v>
      </c>
      <c r="X190" s="23"/>
      <c r="Y190" s="24">
        <v>66427</v>
      </c>
      <c r="Z190" s="24"/>
    </row>
    <row r="191" spans="1:26" s="5" customFormat="1" ht="253.5" customHeight="1">
      <c r="A191" s="16" t="s">
        <v>153</v>
      </c>
      <c r="B191" s="16"/>
      <c r="C191" s="17" t="s">
        <v>297</v>
      </c>
      <c r="D191" s="18"/>
      <c r="E191" s="18"/>
      <c r="F191" s="18"/>
      <c r="G191" s="18"/>
      <c r="H191" s="19"/>
      <c r="I191" s="107">
        <v>4458811</v>
      </c>
      <c r="J191" s="108"/>
      <c r="K191" s="107">
        <v>31554</v>
      </c>
      <c r="L191" s="108"/>
      <c r="M191" s="43">
        <v>4490365</v>
      </c>
      <c r="N191" s="44"/>
      <c r="O191" s="43">
        <v>4179884</v>
      </c>
      <c r="P191" s="44"/>
      <c r="Q191" s="43">
        <v>0</v>
      </c>
      <c r="R191" s="44"/>
      <c r="S191" s="43">
        <v>4179884</v>
      </c>
      <c r="T191" s="44"/>
      <c r="U191" s="43">
        <v>4179884</v>
      </c>
      <c r="V191" s="44"/>
      <c r="W191" s="43">
        <v>0</v>
      </c>
      <c r="X191" s="44"/>
      <c r="Y191" s="43">
        <v>4179884</v>
      </c>
      <c r="Z191" s="44"/>
    </row>
    <row r="192" spans="1:26" s="5" customFormat="1" ht="69" customHeight="1">
      <c r="A192" s="16" t="s">
        <v>154</v>
      </c>
      <c r="B192" s="16"/>
      <c r="C192" s="17" t="s">
        <v>187</v>
      </c>
      <c r="D192" s="18"/>
      <c r="E192" s="18"/>
      <c r="F192" s="18"/>
      <c r="G192" s="18"/>
      <c r="H192" s="19"/>
      <c r="I192" s="109">
        <v>708</v>
      </c>
      <c r="J192" s="110"/>
      <c r="K192" s="109">
        <v>0</v>
      </c>
      <c r="L192" s="110"/>
      <c r="M192" s="43">
        <v>708</v>
      </c>
      <c r="N192" s="44"/>
      <c r="O192" s="43">
        <v>708</v>
      </c>
      <c r="P192" s="44"/>
      <c r="Q192" s="43">
        <v>0</v>
      </c>
      <c r="R192" s="44"/>
      <c r="S192" s="43">
        <v>708</v>
      </c>
      <c r="T192" s="44"/>
      <c r="U192" s="45">
        <v>708</v>
      </c>
      <c r="V192" s="45"/>
      <c r="W192" s="43">
        <v>0</v>
      </c>
      <c r="X192" s="44"/>
      <c r="Y192" s="45">
        <v>708</v>
      </c>
      <c r="Z192" s="45"/>
    </row>
    <row r="193" spans="1:26" ht="32.25" customHeight="1">
      <c r="A193" s="86" t="s">
        <v>155</v>
      </c>
      <c r="B193" s="86"/>
      <c r="C193" s="87" t="s">
        <v>156</v>
      </c>
      <c r="D193" s="88"/>
      <c r="E193" s="88"/>
      <c r="F193" s="88"/>
      <c r="G193" s="88"/>
      <c r="H193" s="89"/>
      <c r="I193" s="60">
        <f>I194+I197+I195+I196</f>
        <v>27673</v>
      </c>
      <c r="J193" s="61"/>
      <c r="K193" s="60">
        <f>K194+K197+K195+K196</f>
        <v>3180</v>
      </c>
      <c r="L193" s="61"/>
      <c r="M193" s="46">
        <v>30853</v>
      </c>
      <c r="N193" s="47"/>
      <c r="O193" s="46">
        <v>16000</v>
      </c>
      <c r="P193" s="47"/>
      <c r="Q193" s="46">
        <v>0</v>
      </c>
      <c r="R193" s="47"/>
      <c r="S193" s="46">
        <v>16000</v>
      </c>
      <c r="T193" s="47"/>
      <c r="U193" s="46">
        <v>0</v>
      </c>
      <c r="V193" s="47"/>
      <c r="W193" s="46">
        <v>0</v>
      </c>
      <c r="X193" s="47"/>
      <c r="Y193" s="46">
        <v>0</v>
      </c>
      <c r="Z193" s="47"/>
    </row>
    <row r="194" spans="1:26" s="6" customFormat="1" ht="54.75" customHeight="1">
      <c r="A194" s="30" t="s">
        <v>319</v>
      </c>
      <c r="B194" s="30"/>
      <c r="C194" s="31" t="s">
        <v>320</v>
      </c>
      <c r="D194" s="32"/>
      <c r="E194" s="32"/>
      <c r="F194" s="32"/>
      <c r="G194" s="32"/>
      <c r="H194" s="33"/>
      <c r="I194" s="111">
        <v>0</v>
      </c>
      <c r="J194" s="112"/>
      <c r="K194" s="111">
        <v>0</v>
      </c>
      <c r="L194" s="112"/>
      <c r="M194" s="40">
        <v>0</v>
      </c>
      <c r="N194" s="41"/>
      <c r="O194" s="40">
        <v>16000</v>
      </c>
      <c r="P194" s="41"/>
      <c r="Q194" s="40">
        <v>0</v>
      </c>
      <c r="R194" s="41"/>
      <c r="S194" s="40">
        <v>16000</v>
      </c>
      <c r="T194" s="41"/>
      <c r="U194" s="42">
        <v>0</v>
      </c>
      <c r="V194" s="42"/>
      <c r="W194" s="40">
        <v>0</v>
      </c>
      <c r="X194" s="41"/>
      <c r="Y194" s="42">
        <v>0</v>
      </c>
      <c r="Z194" s="42"/>
    </row>
    <row r="195" spans="1:26" s="6" customFormat="1" ht="104.25" customHeight="1">
      <c r="A195" s="30" t="s">
        <v>341</v>
      </c>
      <c r="B195" s="30"/>
      <c r="C195" s="31" t="s">
        <v>342</v>
      </c>
      <c r="D195" s="32"/>
      <c r="E195" s="32"/>
      <c r="F195" s="32"/>
      <c r="G195" s="32"/>
      <c r="H195" s="33"/>
      <c r="I195" s="111">
        <v>3143</v>
      </c>
      <c r="J195" s="112"/>
      <c r="K195" s="111">
        <v>0</v>
      </c>
      <c r="L195" s="112"/>
      <c r="M195" s="40">
        <v>3143</v>
      </c>
      <c r="N195" s="41"/>
      <c r="O195" s="40">
        <v>0</v>
      </c>
      <c r="P195" s="41"/>
      <c r="Q195" s="40">
        <v>0</v>
      </c>
      <c r="R195" s="41"/>
      <c r="S195" s="40">
        <v>0</v>
      </c>
      <c r="T195" s="41"/>
      <c r="U195" s="42">
        <v>0</v>
      </c>
      <c r="V195" s="42"/>
      <c r="W195" s="40">
        <v>0</v>
      </c>
      <c r="X195" s="41"/>
      <c r="Y195" s="42">
        <v>0</v>
      </c>
      <c r="Z195" s="42"/>
    </row>
    <row r="196" spans="1:26" s="6" customFormat="1" ht="73.5" customHeight="1">
      <c r="A196" s="30" t="s">
        <v>345</v>
      </c>
      <c r="B196" s="30"/>
      <c r="C196" s="31" t="s">
        <v>346</v>
      </c>
      <c r="D196" s="32"/>
      <c r="E196" s="32"/>
      <c r="F196" s="32"/>
      <c r="G196" s="32"/>
      <c r="H196" s="33"/>
      <c r="I196" s="111">
        <v>24530</v>
      </c>
      <c r="J196" s="112"/>
      <c r="K196" s="111">
        <v>0</v>
      </c>
      <c r="L196" s="112"/>
      <c r="M196" s="40">
        <v>24530</v>
      </c>
      <c r="N196" s="41"/>
      <c r="O196" s="40">
        <v>0</v>
      </c>
      <c r="P196" s="41"/>
      <c r="Q196" s="40">
        <v>0</v>
      </c>
      <c r="R196" s="41"/>
      <c r="S196" s="40">
        <v>0</v>
      </c>
      <c r="T196" s="41"/>
      <c r="U196" s="42">
        <v>0</v>
      </c>
      <c r="V196" s="42"/>
      <c r="W196" s="40">
        <v>0</v>
      </c>
      <c r="X196" s="41"/>
      <c r="Y196" s="42">
        <v>0</v>
      </c>
      <c r="Z196" s="42"/>
    </row>
    <row r="197" spans="1:26" s="6" customFormat="1" ht="100.5" customHeight="1">
      <c r="A197" s="30" t="s">
        <v>356</v>
      </c>
      <c r="B197" s="30"/>
      <c r="C197" s="31" t="s">
        <v>357</v>
      </c>
      <c r="D197" s="32"/>
      <c r="E197" s="32"/>
      <c r="F197" s="32"/>
      <c r="G197" s="32"/>
      <c r="H197" s="33"/>
      <c r="I197" s="38">
        <v>0</v>
      </c>
      <c r="J197" s="39"/>
      <c r="K197" s="38">
        <v>3180</v>
      </c>
      <c r="L197" s="39"/>
      <c r="M197" s="40">
        <v>3180</v>
      </c>
      <c r="N197" s="41"/>
      <c r="O197" s="40">
        <v>0</v>
      </c>
      <c r="P197" s="41"/>
      <c r="Q197" s="40">
        <v>0</v>
      </c>
      <c r="R197" s="41"/>
      <c r="S197" s="40">
        <v>0</v>
      </c>
      <c r="T197" s="41"/>
      <c r="U197" s="42">
        <v>0</v>
      </c>
      <c r="V197" s="42"/>
      <c r="W197" s="40">
        <v>0</v>
      </c>
      <c r="X197" s="41"/>
      <c r="Y197" s="42">
        <v>0</v>
      </c>
      <c r="Z197" s="42"/>
    </row>
    <row r="198" spans="1:26" ht="24" customHeight="1">
      <c r="A198" s="85" t="s">
        <v>157</v>
      </c>
      <c r="B198" s="85"/>
      <c r="C198" s="85"/>
      <c r="D198" s="85"/>
      <c r="E198" s="85"/>
      <c r="F198" s="85"/>
      <c r="G198" s="85"/>
      <c r="H198" s="85"/>
      <c r="I198" s="60">
        <f>I26+I91</f>
        <v>15398164.040000001</v>
      </c>
      <c r="J198" s="61"/>
      <c r="K198" s="60">
        <f>K26+K91</f>
        <v>195303.7</v>
      </c>
      <c r="L198" s="61"/>
      <c r="M198" s="46">
        <v>15593467.74</v>
      </c>
      <c r="N198" s="47"/>
      <c r="O198" s="46">
        <v>14834363.689999999</v>
      </c>
      <c r="P198" s="47"/>
      <c r="Q198" s="46">
        <v>88452.07</v>
      </c>
      <c r="R198" s="47"/>
      <c r="S198" s="46">
        <v>14922815.76</v>
      </c>
      <c r="T198" s="47"/>
      <c r="U198" s="48">
        <v>13221959.66</v>
      </c>
      <c r="V198" s="48"/>
      <c r="W198" s="46">
        <v>-30000</v>
      </c>
      <c r="X198" s="47"/>
      <c r="Y198" s="48">
        <v>13191959.66</v>
      </c>
      <c r="Z198" s="48"/>
    </row>
    <row r="199" spans="1:26">
      <c r="A199" s="9"/>
      <c r="B199" s="9"/>
      <c r="C199" s="9"/>
      <c r="D199" s="9"/>
      <c r="E199" s="9"/>
      <c r="F199" s="9"/>
      <c r="G199" s="9"/>
      <c r="H199" s="9"/>
    </row>
    <row r="200" spans="1:26">
      <c r="A200" s="9"/>
      <c r="B200" s="9"/>
      <c r="C200" s="9"/>
      <c r="D200" s="9"/>
      <c r="E200" s="9"/>
      <c r="F200" s="9"/>
      <c r="G200" s="9"/>
      <c r="H200" s="9"/>
    </row>
  </sheetData>
  <mergeCells count="1951">
    <mergeCell ref="K144:L144"/>
    <mergeCell ref="M144:N144"/>
    <mergeCell ref="O144:P144"/>
    <mergeCell ref="Q144:R144"/>
    <mergeCell ref="S144:T144"/>
    <mergeCell ref="U144:V144"/>
    <mergeCell ref="W144:X144"/>
    <mergeCell ref="Y144:Z144"/>
    <mergeCell ref="A196:B196"/>
    <mergeCell ref="C196:H196"/>
    <mergeCell ref="I196:J196"/>
    <mergeCell ref="K196:L196"/>
    <mergeCell ref="M196:N196"/>
    <mergeCell ref="O196:P196"/>
    <mergeCell ref="Q196:R196"/>
    <mergeCell ref="S196:T196"/>
    <mergeCell ref="U196:V196"/>
    <mergeCell ref="W196:X196"/>
    <mergeCell ref="Y196:Z196"/>
    <mergeCell ref="A195:B195"/>
    <mergeCell ref="C195:H195"/>
    <mergeCell ref="I195:J195"/>
    <mergeCell ref="K195:L195"/>
    <mergeCell ref="M195:N195"/>
    <mergeCell ref="O195:P195"/>
    <mergeCell ref="Q195:R195"/>
    <mergeCell ref="S195:T195"/>
    <mergeCell ref="U195:V195"/>
    <mergeCell ref="W195:X195"/>
    <mergeCell ref="Y195:Z195"/>
    <mergeCell ref="Q159:R159"/>
    <mergeCell ref="S167:T167"/>
    <mergeCell ref="A106:B106"/>
    <mergeCell ref="C106:H106"/>
    <mergeCell ref="I106:J106"/>
    <mergeCell ref="K106:L106"/>
    <mergeCell ref="M106:N106"/>
    <mergeCell ref="O106:P106"/>
    <mergeCell ref="Q106:R106"/>
    <mergeCell ref="S106:T106"/>
    <mergeCell ref="U106:V106"/>
    <mergeCell ref="W106:X106"/>
    <mergeCell ref="Y106:Z106"/>
    <mergeCell ref="C157:H157"/>
    <mergeCell ref="M157:N157"/>
    <mergeCell ref="S157:T157"/>
    <mergeCell ref="Y157:Z157"/>
    <mergeCell ref="A158:B158"/>
    <mergeCell ref="C158:H158"/>
    <mergeCell ref="M158:N158"/>
    <mergeCell ref="S158:T158"/>
    <mergeCell ref="Y158:Z158"/>
    <mergeCell ref="C123:H123"/>
    <mergeCell ref="M123:N123"/>
    <mergeCell ref="M121:N121"/>
    <mergeCell ref="M119:N119"/>
    <mergeCell ref="M122:N122"/>
    <mergeCell ref="A134:B134"/>
    <mergeCell ref="A131:B131"/>
    <mergeCell ref="C134:H134"/>
    <mergeCell ref="C132:H132"/>
    <mergeCell ref="M132:N132"/>
    <mergeCell ref="A124:B124"/>
    <mergeCell ref="A122:B122"/>
    <mergeCell ref="G1:Z1"/>
    <mergeCell ref="G2:Z2"/>
    <mergeCell ref="G3:Z3"/>
    <mergeCell ref="G4:Z4"/>
    <mergeCell ref="G5:Z5"/>
    <mergeCell ref="G6:Z6"/>
    <mergeCell ref="G7:Z7"/>
    <mergeCell ref="G8:Z8"/>
    <mergeCell ref="G9:Z9"/>
    <mergeCell ref="S134:T134"/>
    <mergeCell ref="A137:B137"/>
    <mergeCell ref="A135:B135"/>
    <mergeCell ref="C135:H135"/>
    <mergeCell ref="M135:N135"/>
    <mergeCell ref="C138:H138"/>
    <mergeCell ref="M138:N138"/>
    <mergeCell ref="A138:B138"/>
    <mergeCell ref="S32:T32"/>
    <mergeCell ref="C101:H101"/>
    <mergeCell ref="C128:H128"/>
    <mergeCell ref="C125:H125"/>
    <mergeCell ref="C126:H126"/>
    <mergeCell ref="S90:T90"/>
    <mergeCell ref="S84:T84"/>
    <mergeCell ref="S71:T71"/>
    <mergeCell ref="S72:T72"/>
    <mergeCell ref="C120:H120"/>
    <mergeCell ref="S82:T82"/>
    <mergeCell ref="C122:H122"/>
    <mergeCell ref="K101:L101"/>
    <mergeCell ref="K102:L102"/>
    <mergeCell ref="K103:L103"/>
    <mergeCell ref="K141:L141"/>
    <mergeCell ref="M137:N137"/>
    <mergeCell ref="S120:T120"/>
    <mergeCell ref="S98:T98"/>
    <mergeCell ref="S100:T100"/>
    <mergeCell ref="S123:T123"/>
    <mergeCell ref="S99:T99"/>
    <mergeCell ref="S91:T91"/>
    <mergeCell ref="S92:T92"/>
    <mergeCell ref="S93:T93"/>
    <mergeCell ref="S94:T94"/>
    <mergeCell ref="S95:T95"/>
    <mergeCell ref="S112:T112"/>
    <mergeCell ref="S162:T162"/>
    <mergeCell ref="S163:T163"/>
    <mergeCell ref="S165:T165"/>
    <mergeCell ref="S166:T166"/>
    <mergeCell ref="M101:N101"/>
    <mergeCell ref="S101:T101"/>
    <mergeCell ref="M127:N127"/>
    <mergeCell ref="M125:N125"/>
    <mergeCell ref="M126:N126"/>
    <mergeCell ref="S102:T102"/>
    <mergeCell ref="S109:T109"/>
    <mergeCell ref="S110:T110"/>
    <mergeCell ref="S113:T113"/>
    <mergeCell ref="S111:T111"/>
    <mergeCell ref="S105:T105"/>
    <mergeCell ref="S97:T97"/>
    <mergeCell ref="S103:T103"/>
    <mergeCell ref="M120:N120"/>
    <mergeCell ref="M116:N116"/>
    <mergeCell ref="S168:T168"/>
    <mergeCell ref="S129:T129"/>
    <mergeCell ref="S130:T130"/>
    <mergeCell ref="S140:T140"/>
    <mergeCell ref="S132:T132"/>
    <mergeCell ref="S133:T133"/>
    <mergeCell ref="S135:T135"/>
    <mergeCell ref="S137:T137"/>
    <mergeCell ref="S138:T138"/>
    <mergeCell ref="S131:T131"/>
    <mergeCell ref="S142:T142"/>
    <mergeCell ref="S119:T119"/>
    <mergeCell ref="S126:T126"/>
    <mergeCell ref="S127:T127"/>
    <mergeCell ref="S128:T128"/>
    <mergeCell ref="S124:T124"/>
    <mergeCell ref="S125:T125"/>
    <mergeCell ref="S146:T146"/>
    <mergeCell ref="S149:T149"/>
    <mergeCell ref="K105:L105"/>
    <mergeCell ref="K107:L107"/>
    <mergeCell ref="C137:H137"/>
    <mergeCell ref="S159:T159"/>
    <mergeCell ref="S96:T96"/>
    <mergeCell ref="S186:T186"/>
    <mergeCell ref="C167:H167"/>
    <mergeCell ref="M167:N167"/>
    <mergeCell ref="A167:B167"/>
    <mergeCell ref="M181:N181"/>
    <mergeCell ref="A182:B182"/>
    <mergeCell ref="C182:H182"/>
    <mergeCell ref="M182:N182"/>
    <mergeCell ref="C183:H183"/>
    <mergeCell ref="C180:H180"/>
    <mergeCell ref="M180:N180"/>
    <mergeCell ref="C170:H170"/>
    <mergeCell ref="M171:N171"/>
    <mergeCell ref="C177:H177"/>
    <mergeCell ref="M177:N177"/>
    <mergeCell ref="A174:B174"/>
    <mergeCell ref="C174:H174"/>
    <mergeCell ref="M170:N170"/>
    <mergeCell ref="C168:H168"/>
    <mergeCell ref="M168:N168"/>
    <mergeCell ref="S176:T176"/>
    <mergeCell ref="C178:H178"/>
    <mergeCell ref="K182:L182"/>
    <mergeCell ref="K183:L183"/>
    <mergeCell ref="K184:L184"/>
    <mergeCell ref="K185:L185"/>
    <mergeCell ref="K186:L186"/>
    <mergeCell ref="I174:J174"/>
    <mergeCell ref="I175:J175"/>
    <mergeCell ref="I176:J176"/>
    <mergeCell ref="I177:J177"/>
    <mergeCell ref="I178:J178"/>
    <mergeCell ref="A188:B188"/>
    <mergeCell ref="C188:H188"/>
    <mergeCell ref="M188:N188"/>
    <mergeCell ref="M183:N183"/>
    <mergeCell ref="A184:B184"/>
    <mergeCell ref="C184:H184"/>
    <mergeCell ref="M190:N190"/>
    <mergeCell ref="M164:N164"/>
    <mergeCell ref="A175:B175"/>
    <mergeCell ref="C175:H175"/>
    <mergeCell ref="M175:N175"/>
    <mergeCell ref="M176:N176"/>
    <mergeCell ref="A177:B177"/>
    <mergeCell ref="A168:B168"/>
    <mergeCell ref="A173:B173"/>
    <mergeCell ref="A176:B176"/>
    <mergeCell ref="C176:H176"/>
    <mergeCell ref="M172:N172"/>
    <mergeCell ref="A169:B169"/>
    <mergeCell ref="C169:H169"/>
    <mergeCell ref="M169:N169"/>
    <mergeCell ref="C173:H173"/>
    <mergeCell ref="A180:B180"/>
    <mergeCell ref="A171:B171"/>
    <mergeCell ref="A186:B186"/>
    <mergeCell ref="C186:H186"/>
    <mergeCell ref="M186:N186"/>
    <mergeCell ref="M184:N184"/>
    <mergeCell ref="A185:B185"/>
    <mergeCell ref="C185:H185"/>
    <mergeCell ref="M185:N185"/>
    <mergeCell ref="A178:B178"/>
    <mergeCell ref="A191:B191"/>
    <mergeCell ref="C191:H191"/>
    <mergeCell ref="M191:N191"/>
    <mergeCell ref="A189:B189"/>
    <mergeCell ref="C189:H189"/>
    <mergeCell ref="M189:N189"/>
    <mergeCell ref="A194:B194"/>
    <mergeCell ref="C194:H194"/>
    <mergeCell ref="M194:N194"/>
    <mergeCell ref="A190:B190"/>
    <mergeCell ref="C190:H190"/>
    <mergeCell ref="K190:L190"/>
    <mergeCell ref="K191:L191"/>
    <mergeCell ref="K192:L192"/>
    <mergeCell ref="K193:L193"/>
    <mergeCell ref="K194:L194"/>
    <mergeCell ref="I190:J190"/>
    <mergeCell ref="I191:J191"/>
    <mergeCell ref="I192:J192"/>
    <mergeCell ref="I193:J193"/>
    <mergeCell ref="I194:J194"/>
    <mergeCell ref="I189:J189"/>
    <mergeCell ref="K187:L187"/>
    <mergeCell ref="K188:L188"/>
    <mergeCell ref="K189:L189"/>
    <mergeCell ref="I180:J180"/>
    <mergeCell ref="I182:J182"/>
    <mergeCell ref="I183:J183"/>
    <mergeCell ref="I184:J184"/>
    <mergeCell ref="M141:N141"/>
    <mergeCell ref="A141:B141"/>
    <mergeCell ref="C141:H141"/>
    <mergeCell ref="A163:B163"/>
    <mergeCell ref="C163:H163"/>
    <mergeCell ref="M163:N163"/>
    <mergeCell ref="A164:B164"/>
    <mergeCell ref="C164:H164"/>
    <mergeCell ref="A166:B166"/>
    <mergeCell ref="C166:H166"/>
    <mergeCell ref="M166:N166"/>
    <mergeCell ref="A165:B165"/>
    <mergeCell ref="C165:H165"/>
    <mergeCell ref="C145:H145"/>
    <mergeCell ref="A150:B150"/>
    <mergeCell ref="C150:H150"/>
    <mergeCell ref="A151:B151"/>
    <mergeCell ref="C151:H151"/>
    <mergeCell ref="A152:B152"/>
    <mergeCell ref="C152:H152"/>
    <mergeCell ref="A153:B153"/>
    <mergeCell ref="C153:H153"/>
    <mergeCell ref="A154:B154"/>
    <mergeCell ref="C154:H154"/>
    <mergeCell ref="A157:B157"/>
    <mergeCell ref="M154:N154"/>
    <mergeCell ref="M159:N159"/>
    <mergeCell ref="K162:L162"/>
    <mergeCell ref="K163:L163"/>
    <mergeCell ref="A144:B144"/>
    <mergeCell ref="C144:H144"/>
    <mergeCell ref="I144:J144"/>
    <mergeCell ref="I118:J118"/>
    <mergeCell ref="I121:J121"/>
    <mergeCell ref="Q91:R91"/>
    <mergeCell ref="Q92:R92"/>
    <mergeCell ref="Q96:R96"/>
    <mergeCell ref="Q97:R97"/>
    <mergeCell ref="Q98:R98"/>
    <mergeCell ref="Q99:R99"/>
    <mergeCell ref="Q113:R113"/>
    <mergeCell ref="Q111:R111"/>
    <mergeCell ref="Q112:R112"/>
    <mergeCell ref="Q115:R115"/>
    <mergeCell ref="Q116:R116"/>
    <mergeCell ref="Q117:R117"/>
    <mergeCell ref="Q118:R118"/>
    <mergeCell ref="Q119:R119"/>
    <mergeCell ref="Q120:R120"/>
    <mergeCell ref="Q100:R100"/>
    <mergeCell ref="I111:J111"/>
    <mergeCell ref="I112:J112"/>
    <mergeCell ref="I115:J115"/>
    <mergeCell ref="I116:J116"/>
    <mergeCell ref="I120:J120"/>
    <mergeCell ref="I101:J101"/>
    <mergeCell ref="I102:J102"/>
    <mergeCell ref="I103:J103"/>
    <mergeCell ref="I105:J105"/>
    <mergeCell ref="I107:J107"/>
    <mergeCell ref="I108:J108"/>
    <mergeCell ref="I109:J109"/>
    <mergeCell ref="I110:J110"/>
    <mergeCell ref="I113:J113"/>
    <mergeCell ref="M129:N129"/>
    <mergeCell ref="C127:H127"/>
    <mergeCell ref="M128:N128"/>
    <mergeCell ref="C129:H129"/>
    <mergeCell ref="M134:N134"/>
    <mergeCell ref="A132:B132"/>
    <mergeCell ref="M131:N131"/>
    <mergeCell ref="C131:H131"/>
    <mergeCell ref="A117:B117"/>
    <mergeCell ref="C119:H119"/>
    <mergeCell ref="C124:H124"/>
    <mergeCell ref="M124:N124"/>
    <mergeCell ref="A121:B121"/>
    <mergeCell ref="C121:H121"/>
    <mergeCell ref="A129:B129"/>
    <mergeCell ref="A127:B127"/>
    <mergeCell ref="A128:B128"/>
    <mergeCell ref="A125:B125"/>
    <mergeCell ref="A126:B126"/>
    <mergeCell ref="A119:B119"/>
    <mergeCell ref="A120:B120"/>
    <mergeCell ref="A123:B123"/>
    <mergeCell ref="A130:B130"/>
    <mergeCell ref="C130:H130"/>
    <mergeCell ref="M130:N130"/>
    <mergeCell ref="K130:L130"/>
    <mergeCell ref="I131:J131"/>
    <mergeCell ref="I132:J132"/>
    <mergeCell ref="I133:J133"/>
    <mergeCell ref="I134:J134"/>
    <mergeCell ref="I117:J117"/>
    <mergeCell ref="I119:J119"/>
    <mergeCell ref="A103:B103"/>
    <mergeCell ref="C103:H103"/>
    <mergeCell ref="M79:N79"/>
    <mergeCell ref="A83:B83"/>
    <mergeCell ref="A133:B133"/>
    <mergeCell ref="C133:H133"/>
    <mergeCell ref="M133:N133"/>
    <mergeCell ref="C83:H83"/>
    <mergeCell ref="M83:N83"/>
    <mergeCell ref="C29:H29"/>
    <mergeCell ref="M29:N29"/>
    <mergeCell ref="S83:T83"/>
    <mergeCell ref="S87:T87"/>
    <mergeCell ref="S88:T88"/>
    <mergeCell ref="S89:T89"/>
    <mergeCell ref="S29:T29"/>
    <mergeCell ref="S30:T30"/>
    <mergeCell ref="S31:T31"/>
    <mergeCell ref="S41:T41"/>
    <mergeCell ref="S42:T42"/>
    <mergeCell ref="S43:T43"/>
    <mergeCell ref="S44:T44"/>
    <mergeCell ref="S45:T45"/>
    <mergeCell ref="S46:T46"/>
    <mergeCell ref="S47:T47"/>
    <mergeCell ref="S48:T48"/>
    <mergeCell ref="S58:T58"/>
    <mergeCell ref="S77:T77"/>
    <mergeCell ref="S78:T78"/>
    <mergeCell ref="S79:T79"/>
    <mergeCell ref="S86:T86"/>
    <mergeCell ref="S59:T59"/>
    <mergeCell ref="S60:T60"/>
    <mergeCell ref="S80:T80"/>
    <mergeCell ref="S81:T81"/>
    <mergeCell ref="S76:T76"/>
    <mergeCell ref="S69:T69"/>
    <mergeCell ref="S70:T70"/>
    <mergeCell ref="S61:T61"/>
    <mergeCell ref="S67:T67"/>
    <mergeCell ref="S68:T68"/>
    <mergeCell ref="S73:T73"/>
    <mergeCell ref="S74:T74"/>
    <mergeCell ref="S75:T75"/>
    <mergeCell ref="S49:T49"/>
    <mergeCell ref="S50:T50"/>
    <mergeCell ref="S51:T51"/>
    <mergeCell ref="S52:T52"/>
    <mergeCell ref="S53:T53"/>
    <mergeCell ref="S54:T54"/>
    <mergeCell ref="S55:T55"/>
    <mergeCell ref="S56:T56"/>
    <mergeCell ref="S57:T57"/>
    <mergeCell ref="A37:B37"/>
    <mergeCell ref="C37:H37"/>
    <mergeCell ref="M37:N37"/>
    <mergeCell ref="A38:B38"/>
    <mergeCell ref="C38:H38"/>
    <mergeCell ref="M38:N38"/>
    <mergeCell ref="S33:T33"/>
    <mergeCell ref="S37:T37"/>
    <mergeCell ref="S38:T38"/>
    <mergeCell ref="S34:T34"/>
    <mergeCell ref="S35:T35"/>
    <mergeCell ref="S36:T36"/>
    <mergeCell ref="A35:B35"/>
    <mergeCell ref="C35:H35"/>
    <mergeCell ref="M35:N35"/>
    <mergeCell ref="K37:L37"/>
    <mergeCell ref="K38:L38"/>
    <mergeCell ref="S39:T39"/>
    <mergeCell ref="S40:T40"/>
    <mergeCell ref="C51:H51"/>
    <mergeCell ref="M51:N51"/>
    <mergeCell ref="C43:H43"/>
    <mergeCell ref="M43:N43"/>
    <mergeCell ref="C41:H41"/>
    <mergeCell ref="M41:N41"/>
    <mergeCell ref="A46:B46"/>
    <mergeCell ref="C46:H46"/>
    <mergeCell ref="M46:N46"/>
    <mergeCell ref="A42:B42"/>
    <mergeCell ref="C42:H42"/>
    <mergeCell ref="M42:N42"/>
    <mergeCell ref="A39:B39"/>
    <mergeCell ref="C39:H39"/>
    <mergeCell ref="M39:N39"/>
    <mergeCell ref="A40:B40"/>
    <mergeCell ref="C40:H40"/>
    <mergeCell ref="M40:N40"/>
    <mergeCell ref="M45:N45"/>
    <mergeCell ref="A44:B44"/>
    <mergeCell ref="C44:H44"/>
    <mergeCell ref="M44:N44"/>
    <mergeCell ref="A43:B43"/>
    <mergeCell ref="A41:B41"/>
    <mergeCell ref="K39:L39"/>
    <mergeCell ref="K40:L40"/>
    <mergeCell ref="K41:L41"/>
    <mergeCell ref="K42:L42"/>
    <mergeCell ref="K43:L43"/>
    <mergeCell ref="K44:L44"/>
    <mergeCell ref="A30:B30"/>
    <mergeCell ref="C30:H30"/>
    <mergeCell ref="M30:N30"/>
    <mergeCell ref="A31:B31"/>
    <mergeCell ref="C31:H31"/>
    <mergeCell ref="M31:N31"/>
    <mergeCell ref="A36:B36"/>
    <mergeCell ref="C36:H36"/>
    <mergeCell ref="A33:B33"/>
    <mergeCell ref="C33:H33"/>
    <mergeCell ref="M33:N33"/>
    <mergeCell ref="A34:B34"/>
    <mergeCell ref="C34:H34"/>
    <mergeCell ref="M34:N34"/>
    <mergeCell ref="A32:B32"/>
    <mergeCell ref="C32:H32"/>
    <mergeCell ref="M32:N32"/>
    <mergeCell ref="M36:N36"/>
    <mergeCell ref="K32:L32"/>
    <mergeCell ref="K33:L33"/>
    <mergeCell ref="K34:L34"/>
    <mergeCell ref="K35:L35"/>
    <mergeCell ref="K36:L36"/>
    <mergeCell ref="G11:Z11"/>
    <mergeCell ref="G12:Z12"/>
    <mergeCell ref="G13:Z13"/>
    <mergeCell ref="F16:Z16"/>
    <mergeCell ref="E14:Z14"/>
    <mergeCell ref="C15:Z15"/>
    <mergeCell ref="C17:Z17"/>
    <mergeCell ref="A27:B27"/>
    <mergeCell ref="C27:H27"/>
    <mergeCell ref="M27:N27"/>
    <mergeCell ref="A26:B26"/>
    <mergeCell ref="C26:H26"/>
    <mergeCell ref="M26:N26"/>
    <mergeCell ref="A25:B25"/>
    <mergeCell ref="C25:H25"/>
    <mergeCell ref="M25:N25"/>
    <mergeCell ref="A22:Z22"/>
    <mergeCell ref="A23:B24"/>
    <mergeCell ref="C23:H24"/>
    <mergeCell ref="M23:N24"/>
    <mergeCell ref="Y20:Z20"/>
    <mergeCell ref="Y23:Z24"/>
    <mergeCell ref="Y25:Z25"/>
    <mergeCell ref="Y26:Z26"/>
    <mergeCell ref="K20:L20"/>
    <mergeCell ref="K23:L24"/>
    <mergeCell ref="K25:L25"/>
    <mergeCell ref="K26:L26"/>
    <mergeCell ref="K27:L27"/>
    <mergeCell ref="O20:P20"/>
    <mergeCell ref="O23:P24"/>
    <mergeCell ref="O25:P25"/>
    <mergeCell ref="A53:B53"/>
    <mergeCell ref="C53:H53"/>
    <mergeCell ref="M53:N53"/>
    <mergeCell ref="A49:B49"/>
    <mergeCell ref="C49:H49"/>
    <mergeCell ref="M49:N49"/>
    <mergeCell ref="A50:B50"/>
    <mergeCell ref="C50:H50"/>
    <mergeCell ref="M50:N50"/>
    <mergeCell ref="A52:B52"/>
    <mergeCell ref="C52:H52"/>
    <mergeCell ref="A54:B54"/>
    <mergeCell ref="C54:H54"/>
    <mergeCell ref="M52:N52"/>
    <mergeCell ref="A51:B51"/>
    <mergeCell ref="K45:L45"/>
    <mergeCell ref="K46:L46"/>
    <mergeCell ref="K47:L47"/>
    <mergeCell ref="I45:J45"/>
    <mergeCell ref="I46:J46"/>
    <mergeCell ref="I47:J47"/>
    <mergeCell ref="I48:J48"/>
    <mergeCell ref="I49:J49"/>
    <mergeCell ref="K54:L54"/>
    <mergeCell ref="I50:J50"/>
    <mergeCell ref="I51:J51"/>
    <mergeCell ref="I52:J52"/>
    <mergeCell ref="I53:J53"/>
    <mergeCell ref="I54:J54"/>
    <mergeCell ref="C69:H69"/>
    <mergeCell ref="M69:N69"/>
    <mergeCell ref="A58:B58"/>
    <mergeCell ref="C58:H58"/>
    <mergeCell ref="M58:N58"/>
    <mergeCell ref="A57:B57"/>
    <mergeCell ref="C57:H57"/>
    <mergeCell ref="M57:N57"/>
    <mergeCell ref="C64:H64"/>
    <mergeCell ref="M64:N64"/>
    <mergeCell ref="A65:B65"/>
    <mergeCell ref="C65:H65"/>
    <mergeCell ref="M65:N65"/>
    <mergeCell ref="A66:B66"/>
    <mergeCell ref="C66:H66"/>
    <mergeCell ref="M66:N66"/>
    <mergeCell ref="A61:B61"/>
    <mergeCell ref="C61:H61"/>
    <mergeCell ref="M61:N61"/>
    <mergeCell ref="A62:B62"/>
    <mergeCell ref="C62:H62"/>
    <mergeCell ref="M62:N62"/>
    <mergeCell ref="A63:B63"/>
    <mergeCell ref="C63:H63"/>
    <mergeCell ref="M63:N63"/>
    <mergeCell ref="A64:B64"/>
    <mergeCell ref="C60:H60"/>
    <mergeCell ref="M60:N60"/>
    <mergeCell ref="I66:J66"/>
    <mergeCell ref="I67:J67"/>
    <mergeCell ref="I68:J68"/>
    <mergeCell ref="I69:J69"/>
    <mergeCell ref="A70:B70"/>
    <mergeCell ref="C70:H70"/>
    <mergeCell ref="M70:N70"/>
    <mergeCell ref="A67:B67"/>
    <mergeCell ref="C67:H67"/>
    <mergeCell ref="M67:N67"/>
    <mergeCell ref="A68:B68"/>
    <mergeCell ref="C68:H68"/>
    <mergeCell ref="M68:N68"/>
    <mergeCell ref="K70:L70"/>
    <mergeCell ref="I70:J70"/>
    <mergeCell ref="M59:N59"/>
    <mergeCell ref="A60:B60"/>
    <mergeCell ref="A55:B55"/>
    <mergeCell ref="C55:H55"/>
    <mergeCell ref="M55:N55"/>
    <mergeCell ref="A56:B56"/>
    <mergeCell ref="C56:H56"/>
    <mergeCell ref="M56:N56"/>
    <mergeCell ref="A59:B59"/>
    <mergeCell ref="C59:H59"/>
    <mergeCell ref="K57:L57"/>
    <mergeCell ref="K58:L58"/>
    <mergeCell ref="K59:L59"/>
    <mergeCell ref="K60:L60"/>
    <mergeCell ref="I55:J55"/>
    <mergeCell ref="I56:J56"/>
    <mergeCell ref="I57:J57"/>
    <mergeCell ref="I58:J58"/>
    <mergeCell ref="I59:J59"/>
    <mergeCell ref="I60:J60"/>
    <mergeCell ref="A69:B69"/>
    <mergeCell ref="A73:B73"/>
    <mergeCell ref="C73:H73"/>
    <mergeCell ref="M73:N73"/>
    <mergeCell ref="A71:B71"/>
    <mergeCell ref="C71:H71"/>
    <mergeCell ref="M71:N71"/>
    <mergeCell ref="A72:B72"/>
    <mergeCell ref="C72:H72"/>
    <mergeCell ref="M72:N72"/>
    <mergeCell ref="K71:L71"/>
    <mergeCell ref="K72:L72"/>
    <mergeCell ref="K73:L73"/>
    <mergeCell ref="I71:J71"/>
    <mergeCell ref="I72:J72"/>
    <mergeCell ref="I73:J73"/>
    <mergeCell ref="A76:B76"/>
    <mergeCell ref="C76:H76"/>
    <mergeCell ref="M76:N76"/>
    <mergeCell ref="A74:B74"/>
    <mergeCell ref="C74:H74"/>
    <mergeCell ref="M74:N74"/>
    <mergeCell ref="A75:B75"/>
    <mergeCell ref="C75:H75"/>
    <mergeCell ref="M75:N75"/>
    <mergeCell ref="K74:L74"/>
    <mergeCell ref="K75:L75"/>
    <mergeCell ref="K76:L76"/>
    <mergeCell ref="I74:J74"/>
    <mergeCell ref="I75:J75"/>
    <mergeCell ref="I76:J76"/>
    <mergeCell ref="K86:L86"/>
    <mergeCell ref="K87:L87"/>
    <mergeCell ref="A77:B77"/>
    <mergeCell ref="C77:H77"/>
    <mergeCell ref="M77:N77"/>
    <mergeCell ref="A78:B78"/>
    <mergeCell ref="C78:H78"/>
    <mergeCell ref="M78:N78"/>
    <mergeCell ref="A81:B81"/>
    <mergeCell ref="C81:H81"/>
    <mergeCell ref="M81:N81"/>
    <mergeCell ref="A79:B79"/>
    <mergeCell ref="C79:H79"/>
    <mergeCell ref="A80:B80"/>
    <mergeCell ref="C80:H80"/>
    <mergeCell ref="M80:N80"/>
    <mergeCell ref="K77:L77"/>
    <mergeCell ref="K78:L78"/>
    <mergeCell ref="K79:L79"/>
    <mergeCell ref="K80:L80"/>
    <mergeCell ref="K81:L81"/>
    <mergeCell ref="I77:J77"/>
    <mergeCell ref="I78:J78"/>
    <mergeCell ref="I79:J79"/>
    <mergeCell ref="I80:J80"/>
    <mergeCell ref="I81:J81"/>
    <mergeCell ref="I84:J84"/>
    <mergeCell ref="I85:J85"/>
    <mergeCell ref="I86:J86"/>
    <mergeCell ref="I87:J87"/>
    <mergeCell ref="A90:B90"/>
    <mergeCell ref="C90:H90"/>
    <mergeCell ref="M90:N90"/>
    <mergeCell ref="A91:B91"/>
    <mergeCell ref="C91:H91"/>
    <mergeCell ref="M91:N91"/>
    <mergeCell ref="A89:B89"/>
    <mergeCell ref="C89:H89"/>
    <mergeCell ref="M89:N89"/>
    <mergeCell ref="I91:J91"/>
    <mergeCell ref="A82:B82"/>
    <mergeCell ref="C82:H82"/>
    <mergeCell ref="M82:N82"/>
    <mergeCell ref="A87:B87"/>
    <mergeCell ref="C87:H87"/>
    <mergeCell ref="M87:N87"/>
    <mergeCell ref="A88:B88"/>
    <mergeCell ref="C88:H88"/>
    <mergeCell ref="M88:N88"/>
    <mergeCell ref="A84:B84"/>
    <mergeCell ref="C84:H84"/>
    <mergeCell ref="M84:N84"/>
    <mergeCell ref="A86:B86"/>
    <mergeCell ref="C86:H86"/>
    <mergeCell ref="M86:N86"/>
    <mergeCell ref="A85:B85"/>
    <mergeCell ref="C85:H85"/>
    <mergeCell ref="M85:N85"/>
    <mergeCell ref="K82:L82"/>
    <mergeCell ref="K83:L83"/>
    <mergeCell ref="K84:L84"/>
    <mergeCell ref="K85:L85"/>
    <mergeCell ref="A97:B97"/>
    <mergeCell ref="C97:H97"/>
    <mergeCell ref="M97:N97"/>
    <mergeCell ref="A98:B98"/>
    <mergeCell ref="C98:H98"/>
    <mergeCell ref="M98:N98"/>
    <mergeCell ref="A100:B100"/>
    <mergeCell ref="A94:B94"/>
    <mergeCell ref="C94:H94"/>
    <mergeCell ref="M94:N94"/>
    <mergeCell ref="A92:B92"/>
    <mergeCell ref="C92:H92"/>
    <mergeCell ref="M92:N92"/>
    <mergeCell ref="A93:B93"/>
    <mergeCell ref="C93:H93"/>
    <mergeCell ref="M93:N93"/>
    <mergeCell ref="K97:L97"/>
    <mergeCell ref="K98:L98"/>
    <mergeCell ref="K99:L99"/>
    <mergeCell ref="K100:L100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A95:B95"/>
    <mergeCell ref="C95:H95"/>
    <mergeCell ref="M95:N95"/>
    <mergeCell ref="A112:B112"/>
    <mergeCell ref="C112:H112"/>
    <mergeCell ref="M112:N112"/>
    <mergeCell ref="C117:H117"/>
    <mergeCell ref="M117:N117"/>
    <mergeCell ref="A118:B118"/>
    <mergeCell ref="C118:H118"/>
    <mergeCell ref="C111:H111"/>
    <mergeCell ref="M111:N111"/>
    <mergeCell ref="A102:B102"/>
    <mergeCell ref="M160:N160"/>
    <mergeCell ref="C102:H102"/>
    <mergeCell ref="M102:N102"/>
    <mergeCell ref="A115:B115"/>
    <mergeCell ref="A96:B96"/>
    <mergeCell ref="C96:H96"/>
    <mergeCell ref="M96:N96"/>
    <mergeCell ref="A99:B99"/>
    <mergeCell ref="C99:H99"/>
    <mergeCell ref="M99:N99"/>
    <mergeCell ref="A101:B101"/>
    <mergeCell ref="M103:N103"/>
    <mergeCell ref="A110:B110"/>
    <mergeCell ref="C110:H110"/>
    <mergeCell ref="M110:N110"/>
    <mergeCell ref="A109:B109"/>
    <mergeCell ref="C109:H109"/>
    <mergeCell ref="M109:N109"/>
    <mergeCell ref="A105:B105"/>
    <mergeCell ref="C105:H105"/>
    <mergeCell ref="M105:N105"/>
    <mergeCell ref="M139:N139"/>
    <mergeCell ref="K175:L175"/>
    <mergeCell ref="K176:L176"/>
    <mergeCell ref="K177:L177"/>
    <mergeCell ref="K178:L178"/>
    <mergeCell ref="K180:L180"/>
    <mergeCell ref="A139:B139"/>
    <mergeCell ref="C139:H139"/>
    <mergeCell ref="M145:N145"/>
    <mergeCell ref="C146:H146"/>
    <mergeCell ref="M146:N146"/>
    <mergeCell ref="A149:B149"/>
    <mergeCell ref="C149:H149"/>
    <mergeCell ref="I141:J141"/>
    <mergeCell ref="I153:J153"/>
    <mergeCell ref="I154:J154"/>
    <mergeCell ref="I155:J155"/>
    <mergeCell ref="A142:B142"/>
    <mergeCell ref="C142:H142"/>
    <mergeCell ref="M142:N142"/>
    <mergeCell ref="K145:L145"/>
    <mergeCell ref="K146:L146"/>
    <mergeCell ref="K147:L147"/>
    <mergeCell ref="K148:L148"/>
    <mergeCell ref="K149:L149"/>
    <mergeCell ref="K150:L150"/>
    <mergeCell ref="K151:L151"/>
    <mergeCell ref="K143:L143"/>
    <mergeCell ref="K140:L140"/>
    <mergeCell ref="A145:B145"/>
    <mergeCell ref="A143:B143"/>
    <mergeCell ref="C143:H143"/>
    <mergeCell ref="M143:N143"/>
    <mergeCell ref="I159:J159"/>
    <mergeCell ref="I160:J160"/>
    <mergeCell ref="I161:J161"/>
    <mergeCell ref="I171:J171"/>
    <mergeCell ref="I172:J172"/>
    <mergeCell ref="I173:J173"/>
    <mergeCell ref="A155:B155"/>
    <mergeCell ref="C155:H155"/>
    <mergeCell ref="M155:N155"/>
    <mergeCell ref="A146:B146"/>
    <mergeCell ref="A147:B147"/>
    <mergeCell ref="C147:H147"/>
    <mergeCell ref="M147:N147"/>
    <mergeCell ref="K171:L171"/>
    <mergeCell ref="K172:L172"/>
    <mergeCell ref="K173:L173"/>
    <mergeCell ref="M174:N174"/>
    <mergeCell ref="M173:N173"/>
    <mergeCell ref="A170:B170"/>
    <mergeCell ref="K174:L174"/>
    <mergeCell ref="I147:J147"/>
    <mergeCell ref="I148:J148"/>
    <mergeCell ref="I149:J149"/>
    <mergeCell ref="I150:J150"/>
    <mergeCell ref="I151:J151"/>
    <mergeCell ref="A172:B172"/>
    <mergeCell ref="C172:H172"/>
    <mergeCell ref="C171:H171"/>
    <mergeCell ref="K164:L164"/>
    <mergeCell ref="K165:L165"/>
    <mergeCell ref="K166:L166"/>
    <mergeCell ref="K167:L167"/>
    <mergeCell ref="A187:B187"/>
    <mergeCell ref="C187:H187"/>
    <mergeCell ref="M187:N187"/>
    <mergeCell ref="M165:N165"/>
    <mergeCell ref="A183:B183"/>
    <mergeCell ref="M161:N161"/>
    <mergeCell ref="A148:B148"/>
    <mergeCell ref="C148:H148"/>
    <mergeCell ref="A156:B156"/>
    <mergeCell ref="C156:H156"/>
    <mergeCell ref="M156:N156"/>
    <mergeCell ref="A160:B160"/>
    <mergeCell ref="C160:H160"/>
    <mergeCell ref="A181:B181"/>
    <mergeCell ref="C181:H181"/>
    <mergeCell ref="A140:B140"/>
    <mergeCell ref="C140:H140"/>
    <mergeCell ref="M140:N140"/>
    <mergeCell ref="M162:N162"/>
    <mergeCell ref="A161:B161"/>
    <mergeCell ref="A162:B162"/>
    <mergeCell ref="C162:H162"/>
    <mergeCell ref="C161:H161"/>
    <mergeCell ref="A159:B159"/>
    <mergeCell ref="C159:H159"/>
    <mergeCell ref="K181:L181"/>
    <mergeCell ref="K153:L153"/>
    <mergeCell ref="K154:L154"/>
    <mergeCell ref="K155:L155"/>
    <mergeCell ref="K156:L156"/>
    <mergeCell ref="I157:J157"/>
    <mergeCell ref="I158:J158"/>
    <mergeCell ref="Y27:Z27"/>
    <mergeCell ref="Y28:Z28"/>
    <mergeCell ref="Y29:Z29"/>
    <mergeCell ref="Y30:Z30"/>
    <mergeCell ref="Y31:Z31"/>
    <mergeCell ref="Y32:Z32"/>
    <mergeCell ref="A198:H198"/>
    <mergeCell ref="M198:N198"/>
    <mergeCell ref="A192:B192"/>
    <mergeCell ref="C192:H192"/>
    <mergeCell ref="M192:N192"/>
    <mergeCell ref="A193:B193"/>
    <mergeCell ref="C193:H193"/>
    <mergeCell ref="M193:N193"/>
    <mergeCell ref="S85:T85"/>
    <mergeCell ref="C115:H115"/>
    <mergeCell ref="M115:N115"/>
    <mergeCell ref="S115:T115"/>
    <mergeCell ref="A107:B107"/>
    <mergeCell ref="C107:H107"/>
    <mergeCell ref="M107:N107"/>
    <mergeCell ref="S107:T107"/>
    <mergeCell ref="A108:B108"/>
    <mergeCell ref="S183:T183"/>
    <mergeCell ref="S184:T184"/>
    <mergeCell ref="C108:H108"/>
    <mergeCell ref="M108:N108"/>
    <mergeCell ref="S108:T108"/>
    <mergeCell ref="A113:B113"/>
    <mergeCell ref="C113:H113"/>
    <mergeCell ref="M113:N113"/>
    <mergeCell ref="A111:B111"/>
    <mergeCell ref="S20:T20"/>
    <mergeCell ref="S23:T24"/>
    <mergeCell ref="S25:T25"/>
    <mergeCell ref="S26:T26"/>
    <mergeCell ref="S27:T27"/>
    <mergeCell ref="S28:T28"/>
    <mergeCell ref="A28:B28"/>
    <mergeCell ref="C28:H28"/>
    <mergeCell ref="M28:N28"/>
    <mergeCell ref="A21:Z21"/>
    <mergeCell ref="M20:N20"/>
    <mergeCell ref="A29:B29"/>
    <mergeCell ref="S62:T62"/>
    <mergeCell ref="S63:T63"/>
    <mergeCell ref="S64:T64"/>
    <mergeCell ref="S65:T65"/>
    <mergeCell ref="S66:T66"/>
    <mergeCell ref="Y47:Z47"/>
    <mergeCell ref="Y48:Z48"/>
    <mergeCell ref="Y49:Z49"/>
    <mergeCell ref="Y39:Z39"/>
    <mergeCell ref="Y40:Z40"/>
    <mergeCell ref="Y41:Z41"/>
    <mergeCell ref="A47:B47"/>
    <mergeCell ref="C47:H47"/>
    <mergeCell ref="M47:N47"/>
    <mergeCell ref="A48:B48"/>
    <mergeCell ref="C48:H48"/>
    <mergeCell ref="M48:N48"/>
    <mergeCell ref="A45:B45"/>
    <mergeCell ref="C45:H45"/>
    <mergeCell ref="M54:N54"/>
    <mergeCell ref="S185:T185"/>
    <mergeCell ref="S153:T153"/>
    <mergeCell ref="C100:H100"/>
    <mergeCell ref="M100:N100"/>
    <mergeCell ref="M118:N118"/>
    <mergeCell ref="A116:B116"/>
    <mergeCell ref="C116:H116"/>
    <mergeCell ref="Y36:Z36"/>
    <mergeCell ref="Y37:Z37"/>
    <mergeCell ref="Y38:Z38"/>
    <mergeCell ref="S154:T154"/>
    <mergeCell ref="S155:T155"/>
    <mergeCell ref="S173:T173"/>
    <mergeCell ref="S147:T147"/>
    <mergeCell ref="S156:T156"/>
    <mergeCell ref="S160:T160"/>
    <mergeCell ref="S161:T161"/>
    <mergeCell ref="S148:T148"/>
    <mergeCell ref="S164:T164"/>
    <mergeCell ref="S141:T141"/>
    <mergeCell ref="S121:T121"/>
    <mergeCell ref="S122:T122"/>
    <mergeCell ref="S116:T116"/>
    <mergeCell ref="S117:T117"/>
    <mergeCell ref="S118:T118"/>
    <mergeCell ref="Y60:Z60"/>
    <mergeCell ref="Y61:Z61"/>
    <mergeCell ref="S169:T169"/>
    <mergeCell ref="S143:T143"/>
    <mergeCell ref="S139:T139"/>
    <mergeCell ref="Y115:Z115"/>
    <mergeCell ref="Y92:Z92"/>
    <mergeCell ref="S198:T198"/>
    <mergeCell ref="S189:T189"/>
    <mergeCell ref="S190:T190"/>
    <mergeCell ref="S191:T191"/>
    <mergeCell ref="S192:T192"/>
    <mergeCell ref="S193:T193"/>
    <mergeCell ref="S194:T194"/>
    <mergeCell ref="S170:T170"/>
    <mergeCell ref="S171:T171"/>
    <mergeCell ref="S172:T172"/>
    <mergeCell ref="S174:T174"/>
    <mergeCell ref="S175:T175"/>
    <mergeCell ref="S188:T188"/>
    <mergeCell ref="Y72:Z72"/>
    <mergeCell ref="Y83:Z83"/>
    <mergeCell ref="Y84:Z84"/>
    <mergeCell ref="Y85:Z85"/>
    <mergeCell ref="Y86:Z86"/>
    <mergeCell ref="Y87:Z87"/>
    <mergeCell ref="Y88:Z88"/>
    <mergeCell ref="S177:T177"/>
    <mergeCell ref="S187:T187"/>
    <mergeCell ref="S145:T145"/>
    <mergeCell ref="Y89:Z89"/>
    <mergeCell ref="Y90:Z90"/>
    <mergeCell ref="Y91:Z91"/>
    <mergeCell ref="Y73:Z73"/>
    <mergeCell ref="Y74:Z74"/>
    <mergeCell ref="Y75:Z75"/>
    <mergeCell ref="S180:T180"/>
    <mergeCell ref="S181:T181"/>
    <mergeCell ref="S182:T182"/>
    <mergeCell ref="Y33:Z33"/>
    <mergeCell ref="Y34:Z34"/>
    <mergeCell ref="Y35:Z35"/>
    <mergeCell ref="Y45:Z45"/>
    <mergeCell ref="Y64:Z64"/>
    <mergeCell ref="Y46:Z46"/>
    <mergeCell ref="Y65:Z65"/>
    <mergeCell ref="Y66:Z66"/>
    <mergeCell ref="Y67:Z67"/>
    <mergeCell ref="Y68:Z68"/>
    <mergeCell ref="Y69:Z69"/>
    <mergeCell ref="Y70:Z70"/>
    <mergeCell ref="Y71:Z71"/>
    <mergeCell ref="Y55:Z55"/>
    <mergeCell ref="Y56:Z56"/>
    <mergeCell ref="Y57:Z57"/>
    <mergeCell ref="Y58:Z58"/>
    <mergeCell ref="Y59:Z59"/>
    <mergeCell ref="Y52:Z52"/>
    <mergeCell ref="Y53:Z53"/>
    <mergeCell ref="Y54:Z54"/>
    <mergeCell ref="Y62:Z62"/>
    <mergeCell ref="Y63:Z63"/>
    <mergeCell ref="Y50:Z50"/>
    <mergeCell ref="Y51:Z51"/>
    <mergeCell ref="Y42:Z42"/>
    <mergeCell ref="Y43:Z43"/>
    <mergeCell ref="Y44:Z44"/>
    <mergeCell ref="Y93:Z93"/>
    <mergeCell ref="Y94:Z94"/>
    <mergeCell ref="Y95:Z95"/>
    <mergeCell ref="Y96:Z96"/>
    <mergeCell ref="Y97:Z97"/>
    <mergeCell ref="Y98:Z98"/>
    <mergeCell ref="Y100:Z100"/>
    <mergeCell ref="Y102:Z102"/>
    <mergeCell ref="Y101:Z101"/>
    <mergeCell ref="Y103:Z103"/>
    <mergeCell ref="Y105:Z105"/>
    <mergeCell ref="Y76:Z76"/>
    <mergeCell ref="Y77:Z77"/>
    <mergeCell ref="Y78:Z78"/>
    <mergeCell ref="Y79:Z79"/>
    <mergeCell ref="Y80:Z80"/>
    <mergeCell ref="Y81:Z81"/>
    <mergeCell ref="Y82:Z82"/>
    <mergeCell ref="Y99:Z99"/>
    <mergeCell ref="Y142:Z142"/>
    <mergeCell ref="Y138:Z138"/>
    <mergeCell ref="Y139:Z139"/>
    <mergeCell ref="Y122:Z122"/>
    <mergeCell ref="Y123:Z123"/>
    <mergeCell ref="Y124:Z124"/>
    <mergeCell ref="Y125:Z125"/>
    <mergeCell ref="Y126:Z126"/>
    <mergeCell ref="Y127:Z127"/>
    <mergeCell ref="Y128:Z128"/>
    <mergeCell ref="Y129:Z129"/>
    <mergeCell ref="Y130:Z130"/>
    <mergeCell ref="Y107:Z107"/>
    <mergeCell ref="Y108:Z108"/>
    <mergeCell ref="Y114:Z114"/>
    <mergeCell ref="Y131:Z131"/>
    <mergeCell ref="Y132:Z132"/>
    <mergeCell ref="Y133:Z133"/>
    <mergeCell ref="Y134:Z134"/>
    <mergeCell ref="Y135:Z135"/>
    <mergeCell ref="Y137:Z137"/>
    <mergeCell ref="Y118:Z118"/>
    <mergeCell ref="Y119:Z119"/>
    <mergeCell ref="Y120:Z120"/>
    <mergeCell ref="Y121:Z121"/>
    <mergeCell ref="Y109:Z109"/>
    <mergeCell ref="Y110:Z110"/>
    <mergeCell ref="Y113:Z113"/>
    <mergeCell ref="Y111:Z111"/>
    <mergeCell ref="Y116:Z116"/>
    <mergeCell ref="Y117:Z117"/>
    <mergeCell ref="Y112:Z112"/>
    <mergeCell ref="Y174:Z174"/>
    <mergeCell ref="Y175:Z175"/>
    <mergeCell ref="Y176:Z176"/>
    <mergeCell ref="Y177:Z177"/>
    <mergeCell ref="Y180:Z180"/>
    <mergeCell ref="Y181:Z181"/>
    <mergeCell ref="Y182:Z182"/>
    <mergeCell ref="Y186:Z186"/>
    <mergeCell ref="Y188:Z188"/>
    <mergeCell ref="Y140:Z140"/>
    <mergeCell ref="Y141:Z141"/>
    <mergeCell ref="Y143:Z143"/>
    <mergeCell ref="Y153:Z153"/>
    <mergeCell ref="Y154:Z154"/>
    <mergeCell ref="Y155:Z155"/>
    <mergeCell ref="Y147:Z147"/>
    <mergeCell ref="Y156:Z156"/>
    <mergeCell ref="Y164:Z164"/>
    <mergeCell ref="Y165:Z165"/>
    <mergeCell ref="Y166:Z166"/>
    <mergeCell ref="Y167:Z167"/>
    <mergeCell ref="Y168:Z168"/>
    <mergeCell ref="Y169:Z169"/>
    <mergeCell ref="Y170:Z170"/>
    <mergeCell ref="Y171:Z171"/>
    <mergeCell ref="Y145:Z145"/>
    <mergeCell ref="Y146:Z146"/>
    <mergeCell ref="Y161:Z161"/>
    <mergeCell ref="Y162:Z162"/>
    <mergeCell ref="Y163:Z163"/>
    <mergeCell ref="Y160:Z160"/>
    <mergeCell ref="Y159:Z159"/>
    <mergeCell ref="K56:L56"/>
    <mergeCell ref="Y192:Z192"/>
    <mergeCell ref="Y193:Z193"/>
    <mergeCell ref="Y194:Z194"/>
    <mergeCell ref="Y198:Z198"/>
    <mergeCell ref="M148:N148"/>
    <mergeCell ref="Y148:Z148"/>
    <mergeCell ref="Y187:Z187"/>
    <mergeCell ref="M149:N149"/>
    <mergeCell ref="Y149:Z149"/>
    <mergeCell ref="M178:N178"/>
    <mergeCell ref="S178:T178"/>
    <mergeCell ref="Y178:Z178"/>
    <mergeCell ref="M150:N150"/>
    <mergeCell ref="S150:T150"/>
    <mergeCell ref="Y150:Z150"/>
    <mergeCell ref="M151:N151"/>
    <mergeCell ref="S151:T151"/>
    <mergeCell ref="Y151:Z151"/>
    <mergeCell ref="M152:N152"/>
    <mergeCell ref="S152:T152"/>
    <mergeCell ref="Y152:Z152"/>
    <mergeCell ref="M153:N153"/>
    <mergeCell ref="Y183:Z183"/>
    <mergeCell ref="Y184:Z184"/>
    <mergeCell ref="Y185:Z185"/>
    <mergeCell ref="Y189:Z189"/>
    <mergeCell ref="Y190:Z190"/>
    <mergeCell ref="Y191:Z191"/>
    <mergeCell ref="Y172:Z172"/>
    <mergeCell ref="K111:L111"/>
    <mergeCell ref="Y173:Z173"/>
    <mergeCell ref="K112:L112"/>
    <mergeCell ref="K115:L115"/>
    <mergeCell ref="K116:L116"/>
    <mergeCell ref="K117:L117"/>
    <mergeCell ref="K118:L118"/>
    <mergeCell ref="K119:L119"/>
    <mergeCell ref="K120:L120"/>
    <mergeCell ref="K121:L121"/>
    <mergeCell ref="K108:L108"/>
    <mergeCell ref="K109:L109"/>
    <mergeCell ref="K110:L110"/>
    <mergeCell ref="K113:L113"/>
    <mergeCell ref="K28:L28"/>
    <mergeCell ref="K29:L29"/>
    <mergeCell ref="K30:L30"/>
    <mergeCell ref="K31:L31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48:L48"/>
    <mergeCell ref="K49:L49"/>
    <mergeCell ref="K50:L50"/>
    <mergeCell ref="K51:L51"/>
    <mergeCell ref="K52:L52"/>
    <mergeCell ref="K53:L53"/>
    <mergeCell ref="K55:L55"/>
    <mergeCell ref="K133:L133"/>
    <mergeCell ref="K134:L134"/>
    <mergeCell ref="K135:L135"/>
    <mergeCell ref="K137:L137"/>
    <mergeCell ref="K138:L138"/>
    <mergeCell ref="K139:L139"/>
    <mergeCell ref="K142:L142"/>
    <mergeCell ref="I41:J41"/>
    <mergeCell ref="I42:J42"/>
    <mergeCell ref="I43:J43"/>
    <mergeCell ref="I44:J44"/>
    <mergeCell ref="I82:J82"/>
    <mergeCell ref="I83:J83"/>
    <mergeCell ref="I88:J88"/>
    <mergeCell ref="I89:J89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68:L168"/>
    <mergeCell ref="K169:L169"/>
    <mergeCell ref="K170:L170"/>
    <mergeCell ref="K160:L160"/>
    <mergeCell ref="K161:L161"/>
    <mergeCell ref="O45:P45"/>
    <mergeCell ref="O46:P46"/>
    <mergeCell ref="O47:P47"/>
    <mergeCell ref="O67:P67"/>
    <mergeCell ref="Q77:R77"/>
    <mergeCell ref="Q78:R78"/>
    <mergeCell ref="Q79:R79"/>
    <mergeCell ref="Q80:R80"/>
    <mergeCell ref="Q154:R154"/>
    <mergeCell ref="Q155:R155"/>
    <mergeCell ref="Q156:R156"/>
    <mergeCell ref="Q157:R157"/>
    <mergeCell ref="Q55:R55"/>
    <mergeCell ref="Q56:R56"/>
    <mergeCell ref="Q57:R57"/>
    <mergeCell ref="Q58:R58"/>
    <mergeCell ref="Q59:R59"/>
    <mergeCell ref="Q60:R60"/>
    <mergeCell ref="Q61:R61"/>
    <mergeCell ref="Q139:R139"/>
    <mergeCell ref="Q121:R121"/>
    <mergeCell ref="Q48:R48"/>
    <mergeCell ref="Q49:R49"/>
    <mergeCell ref="Q50:R50"/>
    <mergeCell ref="Q51:R51"/>
    <mergeCell ref="Q52:R52"/>
    <mergeCell ref="Q53:R53"/>
    <mergeCell ref="I152:J152"/>
    <mergeCell ref="I142:J142"/>
    <mergeCell ref="Q62:R62"/>
    <mergeCell ref="Q63:R63"/>
    <mergeCell ref="Q82:R82"/>
    <mergeCell ref="Q83:R83"/>
    <mergeCell ref="Q84:R84"/>
    <mergeCell ref="Q85:R85"/>
    <mergeCell ref="Q86:R86"/>
    <mergeCell ref="Q87:R87"/>
    <mergeCell ref="Q158:R158"/>
    <mergeCell ref="Q140:R140"/>
    <mergeCell ref="Q141:R141"/>
    <mergeCell ref="Q122:R122"/>
    <mergeCell ref="Q123:R123"/>
    <mergeCell ref="Q69:R69"/>
    <mergeCell ref="Q70:R70"/>
    <mergeCell ref="Q71:R71"/>
    <mergeCell ref="Q72:R72"/>
    <mergeCell ref="K152:L152"/>
    <mergeCell ref="K131:L131"/>
    <mergeCell ref="K132:L132"/>
    <mergeCell ref="I64:J64"/>
    <mergeCell ref="I65:J65"/>
    <mergeCell ref="Q75:R75"/>
    <mergeCell ref="Q76:R76"/>
    <mergeCell ref="Q88:R88"/>
    <mergeCell ref="Q73:R73"/>
    <mergeCell ref="Q74:R74"/>
    <mergeCell ref="Q64:R64"/>
    <mergeCell ref="Q65:R65"/>
    <mergeCell ref="Q66:R66"/>
    <mergeCell ref="K198:L198"/>
    <mergeCell ref="I20:J20"/>
    <mergeCell ref="I23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146:J146"/>
    <mergeCell ref="I198:J198"/>
    <mergeCell ref="I162:J162"/>
    <mergeCell ref="I163:J163"/>
    <mergeCell ref="K157:L157"/>
    <mergeCell ref="K158:L158"/>
    <mergeCell ref="I186:J186"/>
    <mergeCell ref="I187:J187"/>
    <mergeCell ref="I188:J188"/>
    <mergeCell ref="I90:J90"/>
    <mergeCell ref="I61:J61"/>
    <mergeCell ref="I62:J62"/>
    <mergeCell ref="I63:J63"/>
    <mergeCell ref="Q20:R20"/>
    <mergeCell ref="Q23:R24"/>
    <mergeCell ref="Q25:R25"/>
    <mergeCell ref="Q26:R26"/>
    <mergeCell ref="Q27:R27"/>
    <mergeCell ref="Q28:R28"/>
    <mergeCell ref="Q29:R29"/>
    <mergeCell ref="Q30:R30"/>
    <mergeCell ref="Q31:R31"/>
    <mergeCell ref="Q32:R32"/>
    <mergeCell ref="Q33:R33"/>
    <mergeCell ref="Q34:R34"/>
    <mergeCell ref="Q35:R35"/>
    <mergeCell ref="Q36:R36"/>
    <mergeCell ref="Q37:R37"/>
    <mergeCell ref="Q38:R38"/>
    <mergeCell ref="Q39:R39"/>
    <mergeCell ref="Q40:R40"/>
    <mergeCell ref="Q41:R41"/>
    <mergeCell ref="Q89:R89"/>
    <mergeCell ref="Q90:R90"/>
    <mergeCell ref="O88:P88"/>
    <mergeCell ref="O89:P89"/>
    <mergeCell ref="O90:P90"/>
    <mergeCell ref="O123:P123"/>
    <mergeCell ref="O124:P124"/>
    <mergeCell ref="O125:P125"/>
    <mergeCell ref="O126:P126"/>
    <mergeCell ref="O127:P127"/>
    <mergeCell ref="O128:P128"/>
    <mergeCell ref="O129:P129"/>
    <mergeCell ref="O130:P130"/>
    <mergeCell ref="O110:P110"/>
    <mergeCell ref="I181:J181"/>
    <mergeCell ref="I135:J135"/>
    <mergeCell ref="I137:J137"/>
    <mergeCell ref="I138:J138"/>
    <mergeCell ref="I139:J139"/>
    <mergeCell ref="I140:J140"/>
    <mergeCell ref="I122:J122"/>
    <mergeCell ref="I123:J123"/>
    <mergeCell ref="I124:J124"/>
    <mergeCell ref="I125:J125"/>
    <mergeCell ref="Q42:R42"/>
    <mergeCell ref="Q43:R43"/>
    <mergeCell ref="Q44:R44"/>
    <mergeCell ref="Q45:R45"/>
    <mergeCell ref="Q46:R46"/>
    <mergeCell ref="Q47:R47"/>
    <mergeCell ref="Q54:R54"/>
    <mergeCell ref="Q67:R67"/>
    <mergeCell ref="Q68:R68"/>
    <mergeCell ref="K159:L159"/>
    <mergeCell ref="O68:P68"/>
    <mergeCell ref="O69:P69"/>
    <mergeCell ref="Q93:R93"/>
    <mergeCell ref="Q94:R94"/>
    <mergeCell ref="Q95:R95"/>
    <mergeCell ref="Q143:R143"/>
    <mergeCell ref="Q145:R145"/>
    <mergeCell ref="Q146:R146"/>
    <mergeCell ref="Q147:R147"/>
    <mergeCell ref="Q153:R153"/>
    <mergeCell ref="O57:P57"/>
    <mergeCell ref="O58:P58"/>
    <mergeCell ref="O59:P59"/>
    <mergeCell ref="O60:P60"/>
    <mergeCell ref="O61:P61"/>
    <mergeCell ref="O62:P62"/>
    <mergeCell ref="O63:P63"/>
    <mergeCell ref="O64:P64"/>
    <mergeCell ref="O65:P65"/>
    <mergeCell ref="O102:P102"/>
    <mergeCell ref="O103:P103"/>
    <mergeCell ref="O113:P113"/>
    <mergeCell ref="O111:P111"/>
    <mergeCell ref="O131:P131"/>
    <mergeCell ref="O120:P120"/>
    <mergeCell ref="O121:P121"/>
    <mergeCell ref="O122:P122"/>
    <mergeCell ref="O156:P156"/>
    <mergeCell ref="I185:J185"/>
    <mergeCell ref="I164:J164"/>
    <mergeCell ref="I165:J165"/>
    <mergeCell ref="I166:J166"/>
    <mergeCell ref="I167:J167"/>
    <mergeCell ref="I168:J168"/>
    <mergeCell ref="I169:J169"/>
    <mergeCell ref="I170:J170"/>
    <mergeCell ref="I126:J126"/>
    <mergeCell ref="I127:J127"/>
    <mergeCell ref="I128:J128"/>
    <mergeCell ref="I129:J129"/>
    <mergeCell ref="I130:J130"/>
    <mergeCell ref="I156:J156"/>
    <mergeCell ref="I143:J143"/>
    <mergeCell ref="I145:J145"/>
    <mergeCell ref="Q131:R131"/>
    <mergeCell ref="Q132:R132"/>
    <mergeCell ref="Q133:R133"/>
    <mergeCell ref="Q134:R134"/>
    <mergeCell ref="Q135:R135"/>
    <mergeCell ref="Q137:R137"/>
    <mergeCell ref="Q138:R138"/>
    <mergeCell ref="Q160:R160"/>
    <mergeCell ref="Q161:R161"/>
    <mergeCell ref="Q162:R162"/>
    <mergeCell ref="Q163:R163"/>
    <mergeCell ref="Q164:R164"/>
    <mergeCell ref="Q165:R165"/>
    <mergeCell ref="Q150:R150"/>
    <mergeCell ref="Q151:R151"/>
    <mergeCell ref="Q152:R152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91:P91"/>
    <mergeCell ref="O92:P92"/>
    <mergeCell ref="O105:P105"/>
    <mergeCell ref="O107:P107"/>
    <mergeCell ref="O42:P42"/>
    <mergeCell ref="O43:P43"/>
    <mergeCell ref="O44:P44"/>
    <mergeCell ref="O70:P70"/>
    <mergeCell ref="O71:P71"/>
    <mergeCell ref="O72:P72"/>
    <mergeCell ref="O73:P73"/>
    <mergeCell ref="O74:P74"/>
    <mergeCell ref="O93:P93"/>
    <mergeCell ref="O94:P94"/>
    <mergeCell ref="O95:P95"/>
    <mergeCell ref="O96:P96"/>
    <mergeCell ref="O97:P97"/>
    <mergeCell ref="O98:P98"/>
    <mergeCell ref="O99:P99"/>
    <mergeCell ref="O39:P39"/>
    <mergeCell ref="O40:P40"/>
    <mergeCell ref="O41:P41"/>
    <mergeCell ref="O83:P83"/>
    <mergeCell ref="O66:P66"/>
    <mergeCell ref="Q148:R148"/>
    <mergeCell ref="Q149:R149"/>
    <mergeCell ref="Q101:R101"/>
    <mergeCell ref="Q102:R102"/>
    <mergeCell ref="Q103:R103"/>
    <mergeCell ref="Q105:R105"/>
    <mergeCell ref="Q107:R107"/>
    <mergeCell ref="Q108:R108"/>
    <mergeCell ref="Q109:R109"/>
    <mergeCell ref="Q110:R110"/>
    <mergeCell ref="Q130:R130"/>
    <mergeCell ref="Q124:R124"/>
    <mergeCell ref="Q125:R125"/>
    <mergeCell ref="Q126:R126"/>
    <mergeCell ref="Q127:R127"/>
    <mergeCell ref="Q128:R128"/>
    <mergeCell ref="Q129:R129"/>
    <mergeCell ref="Q142:R142"/>
    <mergeCell ref="Q81:R81"/>
    <mergeCell ref="O108:P108"/>
    <mergeCell ref="O109:P109"/>
    <mergeCell ref="O100:P100"/>
    <mergeCell ref="O101:P101"/>
    <mergeCell ref="O84:P84"/>
    <mergeCell ref="O85:P85"/>
    <mergeCell ref="O86:P86"/>
    <mergeCell ref="O87:P87"/>
    <mergeCell ref="Q188:R188"/>
    <mergeCell ref="Q189:R189"/>
    <mergeCell ref="Q190:R190"/>
    <mergeCell ref="Q191:R191"/>
    <mergeCell ref="Q192:R192"/>
    <mergeCell ref="Q193:R193"/>
    <mergeCell ref="Q194:R194"/>
    <mergeCell ref="Q198:R198"/>
    <mergeCell ref="Q180:R180"/>
    <mergeCell ref="Q181:R181"/>
    <mergeCell ref="Q182:R182"/>
    <mergeCell ref="Q183:R183"/>
    <mergeCell ref="Q184:R184"/>
    <mergeCell ref="Q185:R185"/>
    <mergeCell ref="Q186:R186"/>
    <mergeCell ref="Q187:R187"/>
    <mergeCell ref="Q166:R166"/>
    <mergeCell ref="Q167:R167"/>
    <mergeCell ref="Q168:R168"/>
    <mergeCell ref="Q178:R178"/>
    <mergeCell ref="Q169:R169"/>
    <mergeCell ref="Q170:R170"/>
    <mergeCell ref="Q171:R171"/>
    <mergeCell ref="Q172:R172"/>
    <mergeCell ref="Q173:R173"/>
    <mergeCell ref="Q174:R174"/>
    <mergeCell ref="Q175:R175"/>
    <mergeCell ref="Q176:R176"/>
    <mergeCell ref="Q177:R177"/>
    <mergeCell ref="O48:P48"/>
    <mergeCell ref="O49:P49"/>
    <mergeCell ref="O50:P50"/>
    <mergeCell ref="O51:P51"/>
    <mergeCell ref="O52:P52"/>
    <mergeCell ref="O53:P53"/>
    <mergeCell ref="O54:P54"/>
    <mergeCell ref="O55:P55"/>
    <mergeCell ref="O56:P56"/>
    <mergeCell ref="O75:P75"/>
    <mergeCell ref="O76:P76"/>
    <mergeCell ref="O77:P77"/>
    <mergeCell ref="O78:P78"/>
    <mergeCell ref="O79:P79"/>
    <mergeCell ref="O80:P80"/>
    <mergeCell ref="O81:P81"/>
    <mergeCell ref="O82:P82"/>
    <mergeCell ref="O157:P157"/>
    <mergeCell ref="O158:P158"/>
    <mergeCell ref="O159:P159"/>
    <mergeCell ref="O160:P160"/>
    <mergeCell ref="O143:P143"/>
    <mergeCell ref="O145:P145"/>
    <mergeCell ref="O146:P146"/>
    <mergeCell ref="O147:P147"/>
    <mergeCell ref="O148:P148"/>
    <mergeCell ref="O149:P149"/>
    <mergeCell ref="O150:P150"/>
    <mergeCell ref="O151:P151"/>
    <mergeCell ref="O142:P142"/>
    <mergeCell ref="O132:P132"/>
    <mergeCell ref="O133:P133"/>
    <mergeCell ref="O134:P134"/>
    <mergeCell ref="O135:P135"/>
    <mergeCell ref="O137:P137"/>
    <mergeCell ref="O138:P138"/>
    <mergeCell ref="O139:P139"/>
    <mergeCell ref="O140:P140"/>
    <mergeCell ref="O141:P141"/>
    <mergeCell ref="W39:X39"/>
    <mergeCell ref="O180:P180"/>
    <mergeCell ref="O181:P181"/>
    <mergeCell ref="O182:P182"/>
    <mergeCell ref="O183:P183"/>
    <mergeCell ref="O184:P184"/>
    <mergeCell ref="O185:P185"/>
    <mergeCell ref="O186:P186"/>
    <mergeCell ref="O187:P187"/>
    <mergeCell ref="O188:P188"/>
    <mergeCell ref="O170:P170"/>
    <mergeCell ref="O171:P171"/>
    <mergeCell ref="O172:P172"/>
    <mergeCell ref="O173:P173"/>
    <mergeCell ref="O174:P174"/>
    <mergeCell ref="O175:P175"/>
    <mergeCell ref="O176:P176"/>
    <mergeCell ref="O177:P177"/>
    <mergeCell ref="O178:P178"/>
    <mergeCell ref="O161:P161"/>
    <mergeCell ref="O162:P162"/>
    <mergeCell ref="O163:P163"/>
    <mergeCell ref="O164:P164"/>
    <mergeCell ref="O165:P165"/>
    <mergeCell ref="O166:P166"/>
    <mergeCell ref="O167:P167"/>
    <mergeCell ref="O168:P168"/>
    <mergeCell ref="O169:P169"/>
    <mergeCell ref="O152:P152"/>
    <mergeCell ref="O153:P153"/>
    <mergeCell ref="O154:P154"/>
    <mergeCell ref="O155:P155"/>
    <mergeCell ref="W46:X46"/>
    <mergeCell ref="W47:X47"/>
    <mergeCell ref="W48:X48"/>
    <mergeCell ref="O189:P189"/>
    <mergeCell ref="O190:P190"/>
    <mergeCell ref="O191:P191"/>
    <mergeCell ref="O192:P192"/>
    <mergeCell ref="O193:P193"/>
    <mergeCell ref="W98:X98"/>
    <mergeCell ref="W99:X99"/>
    <mergeCell ref="W100:X100"/>
    <mergeCell ref="W101:X101"/>
    <mergeCell ref="W102:X102"/>
    <mergeCell ref="W85:X85"/>
    <mergeCell ref="W86:X86"/>
    <mergeCell ref="W87:X87"/>
    <mergeCell ref="W88:X88"/>
    <mergeCell ref="W89:X89"/>
    <mergeCell ref="W90:X90"/>
    <mergeCell ref="W91:X91"/>
    <mergeCell ref="W92:X92"/>
    <mergeCell ref="W93:X93"/>
    <mergeCell ref="W115:X115"/>
    <mergeCell ref="W116:X116"/>
    <mergeCell ref="W117:X117"/>
    <mergeCell ref="W118:X118"/>
    <mergeCell ref="O112:P112"/>
    <mergeCell ref="O115:P115"/>
    <mergeCell ref="O116:P116"/>
    <mergeCell ref="O117:P117"/>
    <mergeCell ref="O118:P118"/>
    <mergeCell ref="O119:P119"/>
    <mergeCell ref="O194:P194"/>
    <mergeCell ref="O198:P198"/>
    <mergeCell ref="W59:X59"/>
    <mergeCell ref="W60:X60"/>
    <mergeCell ref="W61:X61"/>
    <mergeCell ref="W62:X62"/>
    <mergeCell ref="W63:X63"/>
    <mergeCell ref="W64:X64"/>
    <mergeCell ref="W65:X65"/>
    <mergeCell ref="W66:X66"/>
    <mergeCell ref="W76:X76"/>
    <mergeCell ref="W77:X77"/>
    <mergeCell ref="W78:X78"/>
    <mergeCell ref="W79:X79"/>
    <mergeCell ref="W80:X80"/>
    <mergeCell ref="W81:X81"/>
    <mergeCell ref="W82:X82"/>
    <mergeCell ref="W83:X83"/>
    <mergeCell ref="W84:X84"/>
    <mergeCell ref="W67:X67"/>
    <mergeCell ref="W68:X68"/>
    <mergeCell ref="W69:X69"/>
    <mergeCell ref="W70:X70"/>
    <mergeCell ref="W71:X71"/>
    <mergeCell ref="W72:X72"/>
    <mergeCell ref="W73:X73"/>
    <mergeCell ref="W74:X74"/>
    <mergeCell ref="W75:X75"/>
    <mergeCell ref="W94:X94"/>
    <mergeCell ref="W95:X95"/>
    <mergeCell ref="W96:X96"/>
    <mergeCell ref="W97:X97"/>
    <mergeCell ref="W20:X20"/>
    <mergeCell ref="W23:X24"/>
    <mergeCell ref="W25:X25"/>
    <mergeCell ref="W26:X26"/>
    <mergeCell ref="W27:X27"/>
    <mergeCell ref="W28:X28"/>
    <mergeCell ref="W29:X29"/>
    <mergeCell ref="W30:X30"/>
    <mergeCell ref="W31:X31"/>
    <mergeCell ref="W32:X32"/>
    <mergeCell ref="W33:X33"/>
    <mergeCell ref="W34:X34"/>
    <mergeCell ref="W35:X35"/>
    <mergeCell ref="W36:X36"/>
    <mergeCell ref="W37:X37"/>
    <mergeCell ref="W38:X38"/>
    <mergeCell ref="W58:X58"/>
    <mergeCell ref="W49:X49"/>
    <mergeCell ref="W50:X50"/>
    <mergeCell ref="W51:X51"/>
    <mergeCell ref="W52:X52"/>
    <mergeCell ref="W53:X53"/>
    <mergeCell ref="W54:X54"/>
    <mergeCell ref="W55:X55"/>
    <mergeCell ref="W56:X56"/>
    <mergeCell ref="W57:X57"/>
    <mergeCell ref="W40:X40"/>
    <mergeCell ref="W41:X41"/>
    <mergeCell ref="W42:X42"/>
    <mergeCell ref="W43:X43"/>
    <mergeCell ref="W44:X44"/>
    <mergeCell ref="W45:X45"/>
    <mergeCell ref="W119:X119"/>
    <mergeCell ref="W120:X120"/>
    <mergeCell ref="W121:X121"/>
    <mergeCell ref="W122:X122"/>
    <mergeCell ref="W123:X123"/>
    <mergeCell ref="W103:X103"/>
    <mergeCell ref="W105:X105"/>
    <mergeCell ref="W107:X107"/>
    <mergeCell ref="W108:X108"/>
    <mergeCell ref="W109:X109"/>
    <mergeCell ref="W110:X110"/>
    <mergeCell ref="W113:X113"/>
    <mergeCell ref="W111:X111"/>
    <mergeCell ref="W112:X112"/>
    <mergeCell ref="W133:X133"/>
    <mergeCell ref="W134:X134"/>
    <mergeCell ref="W135:X135"/>
    <mergeCell ref="W137:X137"/>
    <mergeCell ref="W138:X138"/>
    <mergeCell ref="W139:X139"/>
    <mergeCell ref="W140:X140"/>
    <mergeCell ref="W141:X141"/>
    <mergeCell ref="W142:X142"/>
    <mergeCell ref="W124:X124"/>
    <mergeCell ref="W125:X125"/>
    <mergeCell ref="W126:X126"/>
    <mergeCell ref="W127:X127"/>
    <mergeCell ref="W128:X128"/>
    <mergeCell ref="W129:X129"/>
    <mergeCell ref="W130:X130"/>
    <mergeCell ref="W131:X131"/>
    <mergeCell ref="W132:X132"/>
    <mergeCell ref="W153:X153"/>
    <mergeCell ref="W154:X154"/>
    <mergeCell ref="W155:X155"/>
    <mergeCell ref="W156:X156"/>
    <mergeCell ref="W157:X157"/>
    <mergeCell ref="W158:X158"/>
    <mergeCell ref="W159:X159"/>
    <mergeCell ref="W160:X160"/>
    <mergeCell ref="W161:X161"/>
    <mergeCell ref="W143:X143"/>
    <mergeCell ref="W145:X145"/>
    <mergeCell ref="W146:X146"/>
    <mergeCell ref="W147:X147"/>
    <mergeCell ref="W148:X148"/>
    <mergeCell ref="W149:X149"/>
    <mergeCell ref="W150:X150"/>
    <mergeCell ref="W151:X151"/>
    <mergeCell ref="W152:X152"/>
    <mergeCell ref="W189:X189"/>
    <mergeCell ref="W171:X171"/>
    <mergeCell ref="W172:X172"/>
    <mergeCell ref="W173:X173"/>
    <mergeCell ref="W174:X174"/>
    <mergeCell ref="W175:X175"/>
    <mergeCell ref="W176:X176"/>
    <mergeCell ref="W177:X177"/>
    <mergeCell ref="W178:X178"/>
    <mergeCell ref="W180:X180"/>
    <mergeCell ref="W162:X162"/>
    <mergeCell ref="W163:X163"/>
    <mergeCell ref="W164:X164"/>
    <mergeCell ref="W165:X165"/>
    <mergeCell ref="W166:X166"/>
    <mergeCell ref="W167:X167"/>
    <mergeCell ref="W168:X168"/>
    <mergeCell ref="W169:X169"/>
    <mergeCell ref="W170:X170"/>
    <mergeCell ref="W190:X190"/>
    <mergeCell ref="W191:X191"/>
    <mergeCell ref="W192:X192"/>
    <mergeCell ref="W193:X193"/>
    <mergeCell ref="W194:X194"/>
    <mergeCell ref="W198:X198"/>
    <mergeCell ref="U20:V20"/>
    <mergeCell ref="U23:V24"/>
    <mergeCell ref="U25:V25"/>
    <mergeCell ref="U26:V26"/>
    <mergeCell ref="U27:V27"/>
    <mergeCell ref="U28:V28"/>
    <mergeCell ref="U29:V29"/>
    <mergeCell ref="U30:V30"/>
    <mergeCell ref="U31:V31"/>
    <mergeCell ref="U32:V32"/>
    <mergeCell ref="U33:V33"/>
    <mergeCell ref="U34:V34"/>
    <mergeCell ref="U35:V35"/>
    <mergeCell ref="U36:V36"/>
    <mergeCell ref="U37:V37"/>
    <mergeCell ref="U38:V38"/>
    <mergeCell ref="U39:V39"/>
    <mergeCell ref="U40:V40"/>
    <mergeCell ref="W181:X181"/>
    <mergeCell ref="W182:X182"/>
    <mergeCell ref="W183:X183"/>
    <mergeCell ref="W184:X184"/>
    <mergeCell ref="W185:X185"/>
    <mergeCell ref="W186:X186"/>
    <mergeCell ref="W187:X187"/>
    <mergeCell ref="W188:X188"/>
    <mergeCell ref="U50:V50"/>
    <mergeCell ref="U51:V51"/>
    <mergeCell ref="U52:V52"/>
    <mergeCell ref="U53:V53"/>
    <mergeCell ref="U54:V54"/>
    <mergeCell ref="U55:V55"/>
    <mergeCell ref="U56:V56"/>
    <mergeCell ref="U57:V57"/>
    <mergeCell ref="U58:V58"/>
    <mergeCell ref="U41:V41"/>
    <mergeCell ref="U42:V42"/>
    <mergeCell ref="U43:V43"/>
    <mergeCell ref="U44:V44"/>
    <mergeCell ref="U45:V45"/>
    <mergeCell ref="U46:V46"/>
    <mergeCell ref="U47:V47"/>
    <mergeCell ref="U48:V48"/>
    <mergeCell ref="U49:V49"/>
    <mergeCell ref="U68:V68"/>
    <mergeCell ref="U69:V69"/>
    <mergeCell ref="U70:V70"/>
    <mergeCell ref="U71:V71"/>
    <mergeCell ref="U72:V72"/>
    <mergeCell ref="U73:V73"/>
    <mergeCell ref="U74:V74"/>
    <mergeCell ref="U75:V75"/>
    <mergeCell ref="U76:V76"/>
    <mergeCell ref="U59:V59"/>
    <mergeCell ref="U60:V60"/>
    <mergeCell ref="U61:V61"/>
    <mergeCell ref="U62:V62"/>
    <mergeCell ref="U63:V63"/>
    <mergeCell ref="U64:V64"/>
    <mergeCell ref="U65:V65"/>
    <mergeCell ref="U66:V66"/>
    <mergeCell ref="U67:V67"/>
    <mergeCell ref="U86:V86"/>
    <mergeCell ref="U87:V87"/>
    <mergeCell ref="U88:V88"/>
    <mergeCell ref="U89:V89"/>
    <mergeCell ref="U90:V90"/>
    <mergeCell ref="U91:V91"/>
    <mergeCell ref="U92:V92"/>
    <mergeCell ref="U93:V93"/>
    <mergeCell ref="U94:V94"/>
    <mergeCell ref="U77:V77"/>
    <mergeCell ref="U78:V78"/>
    <mergeCell ref="U79:V79"/>
    <mergeCell ref="U80:V80"/>
    <mergeCell ref="U81:V81"/>
    <mergeCell ref="U82:V82"/>
    <mergeCell ref="U83:V83"/>
    <mergeCell ref="U84:V84"/>
    <mergeCell ref="U85:V85"/>
    <mergeCell ref="U105:V105"/>
    <mergeCell ref="U107:V107"/>
    <mergeCell ref="U108:V108"/>
    <mergeCell ref="U109:V109"/>
    <mergeCell ref="U110:V110"/>
    <mergeCell ref="U113:V113"/>
    <mergeCell ref="U111:V111"/>
    <mergeCell ref="U112:V112"/>
    <mergeCell ref="U115:V115"/>
    <mergeCell ref="U95:V95"/>
    <mergeCell ref="U96:V96"/>
    <mergeCell ref="U97:V97"/>
    <mergeCell ref="U98:V98"/>
    <mergeCell ref="U99:V99"/>
    <mergeCell ref="U100:V100"/>
    <mergeCell ref="U101:V101"/>
    <mergeCell ref="U102:V102"/>
    <mergeCell ref="U103:V103"/>
    <mergeCell ref="U125:V125"/>
    <mergeCell ref="U126:V126"/>
    <mergeCell ref="U127:V127"/>
    <mergeCell ref="U128:V128"/>
    <mergeCell ref="U129:V129"/>
    <mergeCell ref="U130:V130"/>
    <mergeCell ref="U131:V131"/>
    <mergeCell ref="U132:V132"/>
    <mergeCell ref="U133:V133"/>
    <mergeCell ref="U142:V142"/>
    <mergeCell ref="U116:V116"/>
    <mergeCell ref="U117:V117"/>
    <mergeCell ref="U118:V118"/>
    <mergeCell ref="U119:V119"/>
    <mergeCell ref="U120:V120"/>
    <mergeCell ref="U121:V121"/>
    <mergeCell ref="U122:V122"/>
    <mergeCell ref="U123:V123"/>
    <mergeCell ref="U124:V124"/>
    <mergeCell ref="U145:V145"/>
    <mergeCell ref="U146:V146"/>
    <mergeCell ref="U147:V147"/>
    <mergeCell ref="U148:V148"/>
    <mergeCell ref="U149:V149"/>
    <mergeCell ref="U150:V150"/>
    <mergeCell ref="U151:V151"/>
    <mergeCell ref="U152:V152"/>
    <mergeCell ref="U153:V153"/>
    <mergeCell ref="U134:V134"/>
    <mergeCell ref="U135:V135"/>
    <mergeCell ref="U137:V137"/>
    <mergeCell ref="U138:V138"/>
    <mergeCell ref="U139:V139"/>
    <mergeCell ref="U140:V140"/>
    <mergeCell ref="U141:V141"/>
    <mergeCell ref="U143:V143"/>
    <mergeCell ref="U191:V191"/>
    <mergeCell ref="U192:V192"/>
    <mergeCell ref="U193:V193"/>
    <mergeCell ref="U194:V194"/>
    <mergeCell ref="U163:V163"/>
    <mergeCell ref="U164:V164"/>
    <mergeCell ref="U165:V165"/>
    <mergeCell ref="U166:V166"/>
    <mergeCell ref="U167:V167"/>
    <mergeCell ref="U168:V168"/>
    <mergeCell ref="U198:V198"/>
    <mergeCell ref="U182:V182"/>
    <mergeCell ref="U183:V183"/>
    <mergeCell ref="U184:V184"/>
    <mergeCell ref="U185:V185"/>
    <mergeCell ref="U186:V186"/>
    <mergeCell ref="U187:V187"/>
    <mergeCell ref="U188:V188"/>
    <mergeCell ref="U189:V189"/>
    <mergeCell ref="U190:V190"/>
    <mergeCell ref="U172:V172"/>
    <mergeCell ref="U173:V173"/>
    <mergeCell ref="U174:V174"/>
    <mergeCell ref="U175:V175"/>
    <mergeCell ref="U176:V176"/>
    <mergeCell ref="U177:V177"/>
    <mergeCell ref="U178:V178"/>
    <mergeCell ref="U180:V180"/>
    <mergeCell ref="U181:V181"/>
    <mergeCell ref="U169:V169"/>
    <mergeCell ref="U170:V170"/>
    <mergeCell ref="A104:B104"/>
    <mergeCell ref="C104:H104"/>
    <mergeCell ref="I104:J104"/>
    <mergeCell ref="K104:L104"/>
    <mergeCell ref="M104:N104"/>
    <mergeCell ref="O104:P104"/>
    <mergeCell ref="Q104:R104"/>
    <mergeCell ref="S104:T104"/>
    <mergeCell ref="U104:V104"/>
    <mergeCell ref="W104:X104"/>
    <mergeCell ref="Y104:Z104"/>
    <mergeCell ref="A197:B197"/>
    <mergeCell ref="C197:H197"/>
    <mergeCell ref="I197:J197"/>
    <mergeCell ref="K197:L197"/>
    <mergeCell ref="M197:N197"/>
    <mergeCell ref="O197:P197"/>
    <mergeCell ref="Q197:R197"/>
    <mergeCell ref="S197:T197"/>
    <mergeCell ref="U197:V197"/>
    <mergeCell ref="W197:X197"/>
    <mergeCell ref="Y197:Z197"/>
    <mergeCell ref="A114:B114"/>
    <mergeCell ref="C114:H114"/>
    <mergeCell ref="I114:J114"/>
    <mergeCell ref="K114:L114"/>
    <mergeCell ref="M114:N114"/>
    <mergeCell ref="O114:P114"/>
    <mergeCell ref="Q114:R114"/>
    <mergeCell ref="S114:T114"/>
    <mergeCell ref="U114:V114"/>
    <mergeCell ref="W114:X114"/>
    <mergeCell ref="A179:B179"/>
    <mergeCell ref="C179:H179"/>
    <mergeCell ref="I179:J179"/>
    <mergeCell ref="K179:L179"/>
    <mergeCell ref="M179:N179"/>
    <mergeCell ref="O179:P179"/>
    <mergeCell ref="Q179:R179"/>
    <mergeCell ref="S179:T179"/>
    <mergeCell ref="U179:V179"/>
    <mergeCell ref="W179:X179"/>
    <mergeCell ref="Y179:Z179"/>
    <mergeCell ref="A136:B136"/>
    <mergeCell ref="C136:H136"/>
    <mergeCell ref="I136:J136"/>
    <mergeCell ref="K136:L136"/>
    <mergeCell ref="M136:N136"/>
    <mergeCell ref="O136:P136"/>
    <mergeCell ref="Q136:R136"/>
    <mergeCell ref="S136:T136"/>
    <mergeCell ref="U136:V136"/>
    <mergeCell ref="W136:X136"/>
    <mergeCell ref="Y136:Z136"/>
    <mergeCell ref="U171:V171"/>
    <mergeCell ref="U154:V154"/>
    <mergeCell ref="U155:V155"/>
    <mergeCell ref="U156:V156"/>
    <mergeCell ref="U157:V157"/>
    <mergeCell ref="U158:V158"/>
    <mergeCell ref="U159:V159"/>
    <mergeCell ref="U160:V160"/>
    <mergeCell ref="U161:V161"/>
    <mergeCell ref="U162:V162"/>
  </mergeCells>
  <pageMargins left="0.59055118110236227" right="0.31496062992125984" top="0.35433070866141736" bottom="0.31496062992125984" header="0.23622047244094491" footer="0.23622047244094491"/>
  <pageSetup paperSize="9" scale="45" fitToHeight="10" orientation="landscape" r:id="rId1"/>
  <rowBreaks count="3" manualBreakCount="3">
    <brk id="146" max="25" man="1"/>
    <brk id="173" max="25" man="1"/>
    <brk id="189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Результат 1</vt:lpstr>
      <vt:lpstr>'Результат 1'!Заголовки_для_печати</vt:lpstr>
      <vt:lpstr>'Результат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Качкуркина</cp:lastModifiedBy>
  <cp:lastPrinted>2022-10-13T12:13:38Z</cp:lastPrinted>
  <dcterms:created xsi:type="dcterms:W3CDTF">2019-11-05T11:18:51Z</dcterms:created>
  <dcterms:modified xsi:type="dcterms:W3CDTF">2022-10-26T08:55:37Z</dcterms:modified>
</cp:coreProperties>
</file>